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4DEDE6B-B4D2-493A-BB24-CA6DC88B8506}" xr6:coauthVersionLast="47" xr6:coauthVersionMax="47" xr10:uidLastSave="{00000000-0000-0000-0000-000000000000}"/>
  <bookViews>
    <workbookView xWindow="28680" yWindow="1680" windowWidth="29040" windowHeight="15840" xr2:uid="{00000000-000D-0000-FFFF-FFFF00000000}"/>
  </bookViews>
  <sheets>
    <sheet name="lot 1 BPU" sheetId="9" r:id="rId1"/>
    <sheet name="CAT-Remise" sheetId="7" r:id="rId2"/>
  </sheets>
  <definedNames>
    <definedName name="_xlnm._FilterDatabase" localSheetId="0" hidden="1">'lot 1 BPU'!$A$2:$AP$25</definedName>
    <definedName name="_xlnm.Print_Area" localSheetId="1">'CAT-Remise'!$A$1:$G$22</definedName>
    <definedName name="_xlnm.Print_Area" localSheetId="0">'lot 1 BPU'!$A$1:$R$44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4" i="9" l="1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3" i="9"/>
  <c r="R3" i="9" s="1"/>
  <c r="P4" i="9"/>
  <c r="Q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31" i="9" l="1"/>
</calcChain>
</file>

<file path=xl/sharedStrings.xml><?xml version="1.0" encoding="utf-8"?>
<sst xmlns="http://schemas.openxmlformats.org/spreadsheetml/2006/main" count="178" uniqueCount="103">
  <si>
    <t>N° article</t>
  </si>
  <si>
    <t>Famille</t>
  </si>
  <si>
    <t>Sous-famille</t>
  </si>
  <si>
    <t xml:space="preserve">Libellé produit </t>
  </si>
  <si>
    <t>Quantités prévisionnelles sur 12 mois (exprimée dans l'unité de la colonne F)</t>
  </si>
  <si>
    <t>Unité</t>
  </si>
  <si>
    <t>Echantillonnage</t>
  </si>
  <si>
    <t>Dénomination de vente</t>
  </si>
  <si>
    <t>Référence fournisseur</t>
  </si>
  <si>
    <t>Marque</t>
  </si>
  <si>
    <t>SIQO à préciser</t>
  </si>
  <si>
    <t>Nombre total d'unités dans le type de conditionnement</t>
  </si>
  <si>
    <t>EAN 13</t>
  </si>
  <si>
    <t>TVA en %</t>
  </si>
  <si>
    <t>UNITE</t>
  </si>
  <si>
    <t>Eaux minérales gazeuses</t>
  </si>
  <si>
    <t>Boissons plates à base de thés</t>
  </si>
  <si>
    <t>Boissons plates aux fruits</t>
  </si>
  <si>
    <t>Jus de fruits</t>
  </si>
  <si>
    <t>JUS DE FRUITS EN CANETTES 33cl</t>
  </si>
  <si>
    <t>Soda</t>
  </si>
  <si>
    <t>SODA EN CANETTES 33cl</t>
  </si>
  <si>
    <t>Autres</t>
  </si>
  <si>
    <t>AUTRES</t>
  </si>
  <si>
    <t>CARTOUCHE/TUBE CO2 BAS D 203 MM 10 KILOS</t>
  </si>
  <si>
    <t>CARTOUCHE/TUBE CO2 HT D 171 MM 10 KILOS</t>
  </si>
  <si>
    <t>Cidres</t>
  </si>
  <si>
    <t>Vins</t>
  </si>
  <si>
    <t>Remise catalogue consentie par le candidat en %</t>
  </si>
  <si>
    <t>Vin de Loire 75CL</t>
  </si>
  <si>
    <t>Vin rouge de Bourgogne 75CL</t>
  </si>
  <si>
    <t>Vin de Bordeaux 75CL</t>
  </si>
  <si>
    <t>Vin rosé d'Anjou 75CL</t>
  </si>
  <si>
    <t>Vin rosé de Provence</t>
  </si>
  <si>
    <t>Vin blanc de Bourgogne</t>
  </si>
  <si>
    <t>Vin blanc Alsace</t>
  </si>
  <si>
    <t xml:space="preserve">Vin blanc de Loire </t>
  </si>
  <si>
    <t xml:space="preserve">Vin Champagne </t>
  </si>
  <si>
    <t>Bière blonde fut 20L</t>
  </si>
  <si>
    <t>Bière blonde type Affligem ou équivalent</t>
  </si>
  <si>
    <t>Bière blonde St Omer ou équivalent</t>
  </si>
  <si>
    <t>Bière blonde 33CL verre perdu</t>
  </si>
  <si>
    <t>Le catalogue comprend l'ensemble des boissons alcoolisées et non alcoolisées pouvant être ajoutées par le service achat du CROUS Normandie.</t>
  </si>
  <si>
    <t>NON</t>
  </si>
  <si>
    <t xml:space="preserve">JUS ORANGE NECTAR        </t>
  </si>
  <si>
    <t xml:space="preserve">JUS DE FRUITS POMME BIO           </t>
  </si>
  <si>
    <t>Cidre</t>
  </si>
  <si>
    <t>Vin blanc crémant de Loire</t>
  </si>
  <si>
    <t>Bière blonde 1L verre perdu</t>
  </si>
  <si>
    <t>Eaux</t>
  </si>
  <si>
    <t xml:space="preserve">VIN BLANC DE CUISINE </t>
  </si>
  <si>
    <t xml:space="preserve">VIN ROUGE DE CUISINE </t>
  </si>
  <si>
    <t xml:space="preserve">BOISSON RAFRAICHISSANTE AUX JUS DE FRUITS SAVEUR ORANGE </t>
  </si>
  <si>
    <t>BOISSON RAFRAICHISSANTE AUX JUS DE FRUITS SAVEUR TROPICAL</t>
  </si>
  <si>
    <t xml:space="preserve">BOISSON RAFRAICHISSANTE AUX JUS DE FRUITS SAVEUR POMME CASSIS FRAMBOISE </t>
  </si>
  <si>
    <t xml:space="preserve">JUS DE FRUITS ORANGE </t>
  </si>
  <si>
    <t xml:space="preserve">JUS DE FRUITS POMME </t>
  </si>
  <si>
    <t xml:space="preserve">JUS DE FRUITS TROPICAL </t>
  </si>
  <si>
    <t>BOISSON TYPE COLA</t>
  </si>
  <si>
    <t>BOISSON TYPE COLA ZERO</t>
  </si>
  <si>
    <t>BOISSON TYPE COLA CHERRY</t>
  </si>
  <si>
    <t>BOISSON GAZEUSE SAVEUR ORANGE</t>
  </si>
  <si>
    <t xml:space="preserve">BOISSON GAZEUSE SAVEUR CITRON </t>
  </si>
  <si>
    <t>BOISSON SAVEUR DE TYPE LIMONADE CITRON</t>
  </si>
  <si>
    <t xml:space="preserve">CIDRE BOUTEILLE 75CL VERRE PERDU
</t>
  </si>
  <si>
    <t xml:space="preserve">CIDRE DOUX NORMAND AOP TYPE PAYS D'AUGE OU ÉQUIVALENT
</t>
  </si>
  <si>
    <t xml:space="preserve">CIDRE BRUT NORMAND AOP TYPE PAYS D'AUGE OU ÉQUIVALENT
</t>
  </si>
  <si>
    <t>CIDRE PVC 150CL / 200CL</t>
  </si>
  <si>
    <t xml:space="preserve">CIDRE BRUT DE CUISINE
 </t>
  </si>
  <si>
    <t>EAUX MINERALES GAZEUSES EN CANETTE 33 CL</t>
  </si>
  <si>
    <t>Eau 50 CL</t>
  </si>
  <si>
    <t>BOISSON EN CANETTES 33 CL</t>
  </si>
  <si>
    <t>JUS DE FRUITS EN BRIQUE 100 CL</t>
  </si>
  <si>
    <t>JUS DE FRUITS EN BRIQUE / VERRE 100 CL</t>
  </si>
  <si>
    <t>JUS DE FRUITS EN CANETTES 33 CL</t>
  </si>
  <si>
    <t>SODA EN CANETTES 33 CL</t>
  </si>
  <si>
    <t>SODA EMBALLAGE PERDU P.E.T 125 CL</t>
  </si>
  <si>
    <t>VIN PVC 200 CL ENVIRON</t>
  </si>
  <si>
    <t xml:space="preserve">BOISSON AU THE SAVEUR PECHE </t>
  </si>
  <si>
    <t xml:space="preserve">EAU MINÉRALE GAZEUSE </t>
  </si>
  <si>
    <t>Exemples d'articles susceptibles d'être commandés au catalogue</t>
  </si>
  <si>
    <t>FRANCO DE PORT (BPU et CAT)</t>
  </si>
  <si>
    <t xml:space="preserve">FRAIS DE PORT </t>
  </si>
  <si>
    <t xml:space="preserve">EAU MINÉRALE NATURELLE EN TÉTRA PACK REFERMABLE 
    </t>
  </si>
  <si>
    <t>Lot 1 Caen, Alençon et Cherbourg:  catalogue</t>
  </si>
  <si>
    <t xml:space="preserve">Autres boissons SOFT </t>
  </si>
  <si>
    <t>eau plate ou gazeuse aromatisée, sodas, jus, sirops….</t>
  </si>
  <si>
    <t xml:space="preserve"> Vin rouge type Haut-Médoc ou équivalente
</t>
  </si>
  <si>
    <t xml:space="preserve"> Vin rouge type Saumur Champigny ou équivalent 
   </t>
  </si>
  <si>
    <t xml:space="preserve"> Vin rouge type Pinot noir ou équivalent   </t>
  </si>
  <si>
    <t xml:space="preserve"> Vin rosé type Cabernet Anjou ou équivalent 
    </t>
  </si>
  <si>
    <t xml:space="preserve"> Rosé type Côte de Provence ou équivalent 
    </t>
  </si>
  <si>
    <t xml:space="preserve">Vin blanc type Chardonnay ou équivalent
   </t>
  </si>
  <si>
    <t xml:space="preserve">Vin blanc d'Alsace type  Pinot gris ou équivalent
    </t>
  </si>
  <si>
    <t xml:space="preserve">Vin blanc de Loire type Muscadet ou équivalent
</t>
  </si>
  <si>
    <t xml:space="preserve">Vin blanc pétillant type Vouvray ou équivalent
  </t>
  </si>
  <si>
    <t>Bière blonde Leffe ou équivalent</t>
  </si>
  <si>
    <t xml:space="preserve">Vin Champagne type feuillate ou Bollinger ou équivalent
   </t>
  </si>
  <si>
    <t>Prix HT unitaire en euros</t>
  </si>
  <si>
    <t>Montant HT en euros sur la base des quantités prévisionnelles</t>
  </si>
  <si>
    <t>Prix TTC unitaire en euros</t>
  </si>
  <si>
    <t>Montant TTC en euros</t>
  </si>
  <si>
    <t xml:space="preserve">LOT 1 Caen, Alençon et Cherbourg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</si>
</sst>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  <numFmt numFmtId="169" formatCode="#,##0.0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Arial"/>
      <family val="2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9" fillId="0" borderId="0"/>
    <xf numFmtId="0" fontId="10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4" fillId="3" borderId="2" xfId="3" applyFont="1" applyFill="1" applyBorder="1" applyAlignment="1">
      <alignment horizontal="center" vertical="center" wrapText="1" readingOrder="1"/>
    </xf>
    <xf numFmtId="0" fontId="11" fillId="3" borderId="7" xfId="5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" fontId="4" fillId="3" borderId="2" xfId="6" applyNumberFormat="1" applyFont="1" applyFill="1" applyBorder="1" applyAlignment="1">
      <alignment horizontal="center" vertical="center" wrapText="1" readingOrder="1"/>
    </xf>
    <xf numFmtId="0" fontId="4" fillId="3" borderId="2" xfId="1" applyFont="1" applyFill="1" applyBorder="1" applyAlignment="1">
      <alignment horizontal="center" vertical="center" wrapText="1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>
      <alignment horizontal="left" vertical="center" wrapText="1" readingOrder="1"/>
    </xf>
    <xf numFmtId="0" fontId="1" fillId="0" borderId="0" xfId="7"/>
    <xf numFmtId="20" fontId="1" fillId="0" borderId="0" xfId="7" applyNumberFormat="1"/>
    <xf numFmtId="0" fontId="12" fillId="2" borderId="0" xfId="1" applyFont="1" applyFill="1" applyAlignment="1">
      <alignment horizontal="center" vertical="center" wrapText="1" readingOrder="1"/>
    </xf>
    <xf numFmtId="1" fontId="4" fillId="3" borderId="11" xfId="6" applyNumberFormat="1" applyFont="1" applyFill="1" applyBorder="1" applyAlignment="1">
      <alignment horizontal="center" vertical="center" wrapText="1" readingOrder="1"/>
    </xf>
    <xf numFmtId="1" fontId="4" fillId="3" borderId="12" xfId="6" applyNumberFormat="1" applyFont="1" applyFill="1" applyBorder="1" applyAlignment="1">
      <alignment horizontal="center" vertical="center" wrapText="1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7" fillId="2" borderId="0" xfId="0" applyFont="1" applyFill="1" applyAlignment="1">
      <alignment horizontal="center"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0" fontId="13" fillId="2" borderId="0" xfId="1" quotePrefix="1" applyFont="1" applyFill="1" applyAlignment="1">
      <alignment horizontal="center" vertical="center" wrapText="1" readingOrder="1"/>
    </xf>
    <xf numFmtId="165" fontId="8" fillId="2" borderId="0" xfId="1" applyNumberFormat="1" applyFont="1" applyFill="1" applyAlignment="1">
      <alignment horizontal="right" vertical="center" wrapText="1" readingOrder="1"/>
    </xf>
    <xf numFmtId="165" fontId="2" fillId="2" borderId="0" xfId="1" applyNumberFormat="1" applyFill="1" applyAlignment="1">
      <alignment horizontal="center" vertical="center" wrapText="1" readingOrder="1"/>
    </xf>
    <xf numFmtId="0" fontId="12" fillId="2" borderId="0" xfId="1" applyFont="1" applyFill="1" applyAlignment="1" applyProtection="1">
      <alignment horizontal="left" vertical="center" wrapText="1" readingOrder="1"/>
      <protection locked="0"/>
    </xf>
    <xf numFmtId="165" fontId="12" fillId="2" borderId="0" xfId="1" applyNumberFormat="1" applyFont="1" applyFill="1" applyAlignment="1">
      <alignment horizontal="right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0" fontId="11" fillId="3" borderId="7" xfId="0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 readingOrder="1"/>
    </xf>
    <xf numFmtId="3" fontId="15" fillId="2" borderId="0" xfId="1" applyNumberFormat="1" applyFont="1" applyFill="1" applyAlignment="1">
      <alignment horizontal="center" vertical="center" wrapText="1" readingOrder="1"/>
    </xf>
    <xf numFmtId="0" fontId="16" fillId="2" borderId="0" xfId="2" applyFont="1" applyFill="1" applyAlignment="1">
      <alignment horizontal="center" vertical="center" wrapText="1" readingOrder="1"/>
    </xf>
    <xf numFmtId="0" fontId="18" fillId="2" borderId="0" xfId="0" applyFont="1" applyFill="1" applyAlignment="1">
      <alignment horizontal="center" vertical="center" wrapText="1" readingOrder="1"/>
    </xf>
    <xf numFmtId="0" fontId="15" fillId="2" borderId="0" xfId="1" applyFont="1" applyFill="1" applyAlignment="1" applyProtection="1">
      <alignment horizontal="left" vertical="center" wrapText="1" readingOrder="1"/>
      <protection locked="0"/>
    </xf>
    <xf numFmtId="0" fontId="15" fillId="2" borderId="0" xfId="1" applyFont="1" applyFill="1" applyAlignment="1" applyProtection="1">
      <alignment horizontal="center" vertical="center" wrapText="1" readingOrder="1"/>
      <protection locked="0"/>
    </xf>
    <xf numFmtId="4" fontId="15" fillId="2" borderId="0" xfId="1" applyNumberFormat="1" applyFont="1" applyFill="1" applyAlignment="1" applyProtection="1">
      <alignment horizontal="center" vertical="center" wrapText="1" readingOrder="1"/>
      <protection locked="0"/>
    </xf>
    <xf numFmtId="0" fontId="14" fillId="2" borderId="0" xfId="1" applyFont="1" applyFill="1" applyAlignment="1" applyProtection="1">
      <alignment horizontal="left" vertical="center" wrapText="1" readingOrder="1"/>
      <protection locked="0"/>
    </xf>
    <xf numFmtId="165" fontId="15" fillId="2" borderId="0" xfId="1" applyNumberFormat="1" applyFont="1" applyFill="1" applyAlignment="1">
      <alignment horizontal="right" vertical="center" wrapText="1" readingOrder="1"/>
    </xf>
    <xf numFmtId="0" fontId="15" fillId="2" borderId="0" xfId="1" applyFont="1" applyFill="1" applyAlignment="1">
      <alignment vertical="center" wrapText="1" readingOrder="1"/>
    </xf>
    <xf numFmtId="0" fontId="17" fillId="0" borderId="0" xfId="7" applyFont="1"/>
    <xf numFmtId="0" fontId="4" fillId="2" borderId="0" xfId="3" applyFont="1" applyFill="1" applyAlignment="1">
      <alignment vertical="center" readingOrder="1"/>
    </xf>
    <xf numFmtId="0" fontId="4" fillId="2" borderId="0" xfId="1" applyFont="1" applyFill="1" applyAlignment="1">
      <alignment vertical="center" readingOrder="1"/>
    </xf>
    <xf numFmtId="0" fontId="4" fillId="2" borderId="0" xfId="1" applyFont="1" applyFill="1">
      <alignment vertical="top"/>
    </xf>
    <xf numFmtId="0" fontId="4" fillId="2" borderId="0" xfId="1" applyFont="1" applyFill="1" applyAlignment="1">
      <alignment horizontal="center" vertical="center" wrapText="1" readingOrder="1"/>
    </xf>
    <xf numFmtId="3" fontId="4" fillId="2" borderId="0" xfId="1" applyNumberFormat="1" applyFont="1" applyFill="1" applyAlignment="1">
      <alignment horizontal="center" vertical="center" wrapText="1" readingOrder="1"/>
    </xf>
    <xf numFmtId="164" fontId="4" fillId="2" borderId="0" xfId="1" applyNumberFormat="1" applyFont="1" applyFill="1" applyAlignment="1">
      <alignment horizontal="center" vertical="center" wrapText="1" readingOrder="1"/>
    </xf>
    <xf numFmtId="165" fontId="4" fillId="2" borderId="0" xfId="1" applyNumberFormat="1" applyFont="1" applyFill="1" applyAlignment="1">
      <alignment horizontal="center" vertical="center" wrapText="1" readingOrder="1"/>
    </xf>
    <xf numFmtId="0" fontId="19" fillId="2" borderId="3" xfId="1" applyFont="1" applyFill="1" applyBorder="1" applyAlignment="1">
      <alignment horizontal="center" vertical="center" wrapText="1" readingOrder="1"/>
    </xf>
    <xf numFmtId="0" fontId="19" fillId="2" borderId="4" xfId="1" applyFont="1" applyFill="1" applyBorder="1" applyAlignment="1">
      <alignment horizontal="center" vertical="center" wrapText="1" readingOrder="1"/>
    </xf>
    <xf numFmtId="0" fontId="19" fillId="2" borderId="4" xfId="1" applyFont="1" applyFill="1" applyBorder="1" applyAlignment="1">
      <alignment vertical="center" wrapText="1" readingOrder="1"/>
    </xf>
    <xf numFmtId="3" fontId="4" fillId="2" borderId="4" xfId="1" applyNumberFormat="1" applyFont="1" applyFill="1" applyBorder="1" applyAlignment="1">
      <alignment horizontal="center" vertical="center" wrapText="1" readingOrder="1"/>
    </xf>
    <xf numFmtId="0" fontId="20" fillId="2" borderId="4" xfId="2" applyFont="1" applyFill="1" applyBorder="1" applyAlignment="1">
      <alignment horizontal="center" vertical="center" wrapText="1" readingOrder="1"/>
    </xf>
    <xf numFmtId="0" fontId="21" fillId="2" borderId="4" xfId="0" applyFont="1" applyFill="1" applyBorder="1" applyAlignment="1">
      <alignment horizontal="center" vertical="center" wrapText="1" readingOrder="1"/>
    </xf>
    <xf numFmtId="0" fontId="19" fillId="2" borderId="6" xfId="1" applyFont="1" applyFill="1" applyBorder="1" applyAlignment="1" applyProtection="1">
      <alignment horizontal="left" vertical="center" wrapText="1" readingOrder="1"/>
      <protection locked="0"/>
    </xf>
    <xf numFmtId="49" fontId="19" fillId="2" borderId="4" xfId="1" applyNumberFormat="1" applyFont="1" applyFill="1" applyBorder="1" applyAlignment="1" applyProtection="1">
      <alignment horizontal="left" vertical="center" wrapText="1" readingOrder="1"/>
      <protection locked="0"/>
    </xf>
    <xf numFmtId="0" fontId="19" fillId="2" borderId="4" xfId="1" applyFont="1" applyFill="1" applyBorder="1" applyAlignment="1" applyProtection="1">
      <alignment horizontal="left" vertical="center" wrapText="1" readingOrder="1"/>
      <protection locked="0"/>
    </xf>
    <xf numFmtId="166" fontId="19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69" fontId="11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10" fontId="19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169" fontId="19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9" fillId="2" borderId="4" xfId="1" applyFont="1" applyFill="1" applyBorder="1" applyAlignment="1">
      <alignment horizontal="left" vertical="center" wrapText="1" readingOrder="1"/>
    </xf>
    <xf numFmtId="0" fontId="20" fillId="0" borderId="4" xfId="1" applyFont="1" applyBorder="1" applyAlignment="1">
      <alignment horizontal="left" vertical="center" wrapText="1" readingOrder="1"/>
    </xf>
    <xf numFmtId="167" fontId="19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4" xfId="10" applyFont="1" applyBorder="1" applyAlignment="1">
      <alignment horizontal="center" vertical="center" wrapText="1"/>
    </xf>
    <xf numFmtId="0" fontId="19" fillId="6" borderId="4" xfId="1" applyFont="1" applyFill="1" applyBorder="1" applyAlignment="1">
      <alignment vertical="center" wrapText="1" readingOrder="1"/>
    </xf>
    <xf numFmtId="0" fontId="19" fillId="6" borderId="4" xfId="1" applyFont="1" applyFill="1" applyBorder="1" applyAlignment="1">
      <alignment horizontal="left" vertical="center" wrapText="1" readingOrder="1"/>
    </xf>
    <xf numFmtId="0" fontId="4" fillId="2" borderId="6" xfId="1" applyFont="1" applyFill="1" applyBorder="1" applyAlignment="1" applyProtection="1">
      <alignment horizontal="left" vertical="center" wrapText="1" readingOrder="1"/>
      <protection locked="0"/>
    </xf>
    <xf numFmtId="0" fontId="4" fillId="2" borderId="4" xfId="1" applyFont="1" applyFill="1" applyBorder="1" applyAlignment="1" applyProtection="1">
      <alignment horizontal="center" vertical="center" wrapText="1" readingOrder="1"/>
      <protection locked="0"/>
    </xf>
    <xf numFmtId="0" fontId="4" fillId="2" borderId="4" xfId="1" applyFont="1" applyFill="1" applyBorder="1" applyAlignment="1" applyProtection="1">
      <alignment horizontal="left" vertical="center" wrapText="1" readingOrder="1"/>
      <protection locked="0"/>
    </xf>
    <xf numFmtId="4" fontId="4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9" fillId="2" borderId="5" xfId="1" applyFont="1" applyFill="1" applyBorder="1" applyAlignment="1">
      <alignment horizontal="center" vertical="center" wrapText="1" readingOrder="1"/>
    </xf>
    <xf numFmtId="0" fontId="19" fillId="2" borderId="5" xfId="1" applyFont="1" applyFill="1" applyBorder="1" applyAlignment="1">
      <alignment vertical="center" wrapText="1" readingOrder="1"/>
    </xf>
    <xf numFmtId="3" fontId="4" fillId="2" borderId="5" xfId="1" applyNumberFormat="1" applyFont="1" applyFill="1" applyBorder="1" applyAlignment="1">
      <alignment horizontal="center" vertical="center" wrapText="1" readingOrder="1"/>
    </xf>
    <xf numFmtId="0" fontId="20" fillId="2" borderId="5" xfId="2" applyFont="1" applyFill="1" applyBorder="1" applyAlignment="1">
      <alignment horizontal="center" vertical="center" wrapText="1" readingOrder="1"/>
    </xf>
    <xf numFmtId="0" fontId="4" fillId="2" borderId="9" xfId="1" applyFont="1" applyFill="1" applyBorder="1" applyAlignment="1" applyProtection="1">
      <alignment horizontal="left" vertical="center" wrapText="1" readingOrder="1"/>
      <protection locked="0"/>
    </xf>
    <xf numFmtId="0" fontId="4" fillId="2" borderId="5" xfId="1" applyFont="1" applyFill="1" applyBorder="1" applyAlignment="1" applyProtection="1">
      <alignment horizontal="center" vertical="center" wrapText="1" readingOrder="1"/>
      <protection locked="0"/>
    </xf>
    <xf numFmtId="0" fontId="4" fillId="2" borderId="5" xfId="1" applyFont="1" applyFill="1" applyBorder="1" applyAlignment="1" applyProtection="1">
      <alignment horizontal="left" vertical="center" wrapText="1" readingOrder="1"/>
      <protection locked="0"/>
    </xf>
    <xf numFmtId="4" fontId="4" fillId="2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19" fillId="2" borderId="5" xfId="1" applyFont="1" applyFill="1" applyBorder="1" applyAlignment="1" applyProtection="1">
      <alignment horizontal="left" vertical="center" wrapText="1" readingOrder="1"/>
      <protection locked="0"/>
    </xf>
    <xf numFmtId="0" fontId="19" fillId="2" borderId="0" xfId="1" applyFont="1" applyFill="1" applyBorder="1" applyAlignment="1">
      <alignment horizontal="center" vertical="center" wrapText="1" readingOrder="1"/>
    </xf>
    <xf numFmtId="0" fontId="19" fillId="2" borderId="0" xfId="1" applyFont="1" applyFill="1" applyBorder="1" applyAlignment="1">
      <alignment vertical="center" wrapText="1" readingOrder="1"/>
    </xf>
    <xf numFmtId="3" fontId="4" fillId="2" borderId="0" xfId="1" applyNumberFormat="1" applyFont="1" applyFill="1" applyBorder="1" applyAlignment="1">
      <alignment horizontal="center" vertical="center" wrapText="1" readingOrder="1"/>
    </xf>
    <xf numFmtId="0" fontId="20" fillId="2" borderId="0" xfId="2" applyFont="1" applyFill="1" applyBorder="1" applyAlignment="1">
      <alignment horizontal="center" vertical="center" wrapText="1" readingOrder="1"/>
    </xf>
    <xf numFmtId="0" fontId="21" fillId="2" borderId="0" xfId="0" applyFont="1" applyFill="1" applyBorder="1" applyAlignment="1">
      <alignment horizontal="center" vertical="center" wrapText="1" readingOrder="1"/>
    </xf>
    <xf numFmtId="0" fontId="4" fillId="2" borderId="0" xfId="1" applyFont="1" applyFill="1" applyBorder="1" applyAlignment="1" applyProtection="1">
      <alignment horizontal="left" vertical="center" wrapText="1" readingOrder="1"/>
      <protection locked="0"/>
    </xf>
    <xf numFmtId="0" fontId="4" fillId="2" borderId="0" xfId="1" applyFont="1" applyFill="1" applyBorder="1" applyAlignment="1" applyProtection="1">
      <alignment horizontal="center" vertical="center" wrapText="1" readingOrder="1"/>
      <protection locked="0"/>
    </xf>
    <xf numFmtId="4" fontId="4" fillId="2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19" fillId="2" borderId="0" xfId="1" applyFont="1" applyFill="1" applyBorder="1" applyAlignment="1" applyProtection="1">
      <alignment horizontal="left" vertical="center" wrapText="1" readingOrder="1"/>
      <protection locked="0"/>
    </xf>
    <xf numFmtId="165" fontId="4" fillId="2" borderId="0" xfId="1" applyNumberFormat="1" applyFont="1" applyFill="1" applyBorder="1" applyAlignment="1">
      <alignment horizontal="right" vertical="center" wrapText="1" readingOrder="1"/>
    </xf>
    <xf numFmtId="169" fontId="4" fillId="2" borderId="0" xfId="1" applyNumberFormat="1" applyFont="1" applyFill="1" applyBorder="1" applyAlignment="1">
      <alignment horizontal="center" vertical="center" wrapText="1" readingOrder="1"/>
    </xf>
    <xf numFmtId="169" fontId="19" fillId="2" borderId="0" xfId="1" applyNumberFormat="1" applyFont="1" applyFill="1" applyBorder="1" applyAlignment="1" applyProtection="1">
      <alignment horizontal="center" vertical="center" wrapText="1" readingOrder="1"/>
      <protection locked="0"/>
    </xf>
    <xf numFmtId="166" fontId="4" fillId="2" borderId="0" xfId="1" applyNumberFormat="1" applyFont="1" applyFill="1" applyAlignment="1">
      <alignment horizontal="center" vertical="center" wrapText="1" readingOrder="1"/>
    </xf>
    <xf numFmtId="0" fontId="11" fillId="5" borderId="0" xfId="1" applyFont="1" applyFill="1" applyAlignment="1">
      <alignment vertical="center" wrapText="1" readingOrder="1"/>
    </xf>
    <xf numFmtId="0" fontId="11" fillId="2" borderId="0" xfId="2" applyFont="1" applyFill="1" applyAlignment="1">
      <alignment horizontal="center" vertical="center" wrapText="1" readingOrder="1"/>
    </xf>
    <xf numFmtId="0" fontId="22" fillId="2" borderId="0" xfId="0" applyFont="1" applyFill="1" applyAlignment="1">
      <alignment horizontal="center" vertical="center" wrapText="1" readingOrder="1"/>
    </xf>
    <xf numFmtId="0" fontId="4" fillId="2" borderId="0" xfId="1" applyFont="1" applyFill="1" applyAlignment="1" applyProtection="1">
      <alignment horizontal="left" vertical="center" wrapText="1" readingOrder="1"/>
      <protection locked="0"/>
    </xf>
    <xf numFmtId="0" fontId="4" fillId="2" borderId="0" xfId="1" applyFont="1" applyFill="1" applyAlignment="1" applyProtection="1">
      <alignment horizontal="center" vertical="center" wrapText="1" readingOrder="1"/>
      <protection locked="0"/>
    </xf>
    <xf numFmtId="4" fontId="4" fillId="2" borderId="0" xfId="1" applyNumberFormat="1" applyFont="1" applyFill="1" applyAlignment="1" applyProtection="1">
      <alignment horizontal="center" vertical="center" wrapText="1" readingOrder="1"/>
      <protection locked="0"/>
    </xf>
    <xf numFmtId="0" fontId="19" fillId="2" borderId="0" xfId="1" applyFont="1" applyFill="1" applyAlignment="1" applyProtection="1">
      <alignment horizontal="left" vertical="center" wrapText="1" readingOrder="1"/>
      <protection locked="0"/>
    </xf>
    <xf numFmtId="165" fontId="4" fillId="2" borderId="0" xfId="1" applyNumberFormat="1" applyFont="1" applyFill="1" applyAlignment="1">
      <alignment horizontal="right" vertical="center" wrapText="1" readingOrder="1"/>
    </xf>
    <xf numFmtId="0" fontId="4" fillId="2" borderId="0" xfId="1" applyFont="1" applyFill="1" applyAlignment="1">
      <alignment vertical="center" wrapText="1" readingOrder="1"/>
    </xf>
    <xf numFmtId="44" fontId="4" fillId="2" borderId="0" xfId="9" applyFont="1" applyFill="1" applyBorder="1" applyAlignment="1" applyProtection="1">
      <alignment horizontal="center" vertical="center" wrapText="1" readingOrder="1"/>
      <protection locked="0"/>
    </xf>
    <xf numFmtId="0" fontId="21" fillId="0" borderId="0" xfId="7" applyFont="1"/>
    <xf numFmtId="168" fontId="22" fillId="4" borderId="10" xfId="7" applyNumberFormat="1" applyFont="1" applyFill="1" applyBorder="1" applyAlignment="1">
      <alignment vertical="center" wrapText="1"/>
    </xf>
    <xf numFmtId="9" fontId="22" fillId="4" borderId="8" xfId="8" applyFont="1" applyFill="1" applyBorder="1" applyAlignment="1">
      <alignment vertical="center" wrapText="1"/>
    </xf>
    <xf numFmtId="0" fontId="13" fillId="0" borderId="0" xfId="7" applyFont="1" applyAlignment="1">
      <alignment horizontal="center" vertical="top" wrapText="1"/>
    </xf>
    <xf numFmtId="0" fontId="22" fillId="0" borderId="0" xfId="7" applyFont="1"/>
    <xf numFmtId="0" fontId="4" fillId="5" borderId="0" xfId="1" applyFont="1" applyFill="1" applyAlignment="1">
      <alignment horizontal="center" vertical="center" wrapText="1" readingOrder="1"/>
    </xf>
    <xf numFmtId="0" fontId="13" fillId="0" borderId="0" xfId="7" applyFont="1" applyAlignment="1">
      <alignment horizontal="left" vertical="top" wrapText="1"/>
    </xf>
    <xf numFmtId="0" fontId="21" fillId="0" borderId="0" xfId="7" applyFont="1" applyAlignment="1">
      <alignment horizontal="left" vertical="top" wrapText="1"/>
    </xf>
    <xf numFmtId="0" fontId="21" fillId="0" borderId="0" xfId="7" applyFont="1" applyAlignment="1">
      <alignment horizontal="center" vertical="top" wrapText="1"/>
    </xf>
  </cellXfs>
  <cellStyles count="11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3"/>
  <sheetViews>
    <sheetView tabSelected="1" view="pageLayout" zoomScale="80" zoomScaleNormal="85" zoomScalePageLayoutView="80" workbookViewId="0">
      <selection activeCell="F3" sqref="F3"/>
    </sheetView>
  </sheetViews>
  <sheetFormatPr baseColWidth="10" defaultColWidth="11.44140625" defaultRowHeight="13.8" x14ac:dyDescent="0.3"/>
  <cols>
    <col min="1" max="1" width="11.6640625" style="1" customWidth="1"/>
    <col min="2" max="2" width="29" style="1" customWidth="1"/>
    <col min="3" max="3" width="53" style="1" customWidth="1"/>
    <col min="4" max="4" width="53.6640625" style="14" customWidth="1"/>
    <col min="5" max="5" width="18.5546875" style="29" customWidth="1"/>
    <col min="6" max="6" width="12.88671875" style="1" customWidth="1"/>
    <col min="7" max="7" width="21" style="20" customWidth="1"/>
    <col min="8" max="8" width="47.6640625" style="1" customWidth="1"/>
    <col min="9" max="9" width="27.5546875" style="1" customWidth="1"/>
    <col min="10" max="10" width="22.44140625" style="1" customWidth="1"/>
    <col min="11" max="11" width="18.33203125" style="1" customWidth="1"/>
    <col min="12" max="12" width="21.33203125" style="1" customWidth="1"/>
    <col min="13" max="13" width="23.88671875" style="26" customWidth="1"/>
    <col min="14" max="14" width="22" style="4" customWidth="1"/>
    <col min="15" max="16" width="13" style="1" customWidth="1"/>
    <col min="17" max="17" width="19.33203125" style="1" customWidth="1"/>
    <col min="18" max="18" width="20.88671875" style="1" customWidth="1"/>
    <col min="19" max="16384" width="11.44140625" style="1"/>
  </cols>
  <sheetData>
    <row r="1" spans="1:18" ht="86.25" customHeight="1" thickBot="1" x14ac:dyDescent="0.35">
      <c r="A1" s="42" t="s">
        <v>102</v>
      </c>
      <c r="B1" s="43"/>
      <c r="C1" s="44"/>
      <c r="D1" s="45"/>
      <c r="E1" s="46"/>
      <c r="F1" s="47"/>
      <c r="G1" s="45"/>
      <c r="H1" s="45"/>
      <c r="I1" s="45"/>
      <c r="J1" s="45"/>
      <c r="K1" s="45"/>
      <c r="L1" s="48"/>
      <c r="M1" s="24"/>
      <c r="N1" s="45"/>
      <c r="O1" s="45"/>
      <c r="P1" s="45"/>
      <c r="Q1" s="45"/>
      <c r="R1" s="45"/>
    </row>
    <row r="2" spans="1:18" ht="125.25" customHeight="1" x14ac:dyDescent="0.3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6" t="s">
        <v>5</v>
      </c>
      <c r="G2" s="6" t="s">
        <v>6</v>
      </c>
      <c r="H2" s="30" t="s">
        <v>7</v>
      </c>
      <c r="I2" s="8" t="s">
        <v>8</v>
      </c>
      <c r="J2" s="9" t="s">
        <v>9</v>
      </c>
      <c r="K2" s="9" t="s">
        <v>10</v>
      </c>
      <c r="L2" s="11" t="s">
        <v>11</v>
      </c>
      <c r="M2" s="11" t="s">
        <v>12</v>
      </c>
      <c r="N2" s="10" t="s">
        <v>98</v>
      </c>
      <c r="O2" s="18" t="s">
        <v>13</v>
      </c>
      <c r="P2" s="10" t="s">
        <v>100</v>
      </c>
      <c r="Q2" s="10" t="s">
        <v>99</v>
      </c>
      <c r="R2" s="19" t="s">
        <v>101</v>
      </c>
    </row>
    <row r="3" spans="1:18" s="17" customFormat="1" ht="51" customHeight="1" x14ac:dyDescent="0.3">
      <c r="A3" s="49">
        <v>1</v>
      </c>
      <c r="B3" s="50" t="s">
        <v>15</v>
      </c>
      <c r="C3" s="50" t="s">
        <v>69</v>
      </c>
      <c r="D3" s="51" t="s">
        <v>79</v>
      </c>
      <c r="E3" s="52">
        <v>10600</v>
      </c>
      <c r="F3" s="53" t="s">
        <v>14</v>
      </c>
      <c r="G3" s="54" t="s">
        <v>43</v>
      </c>
      <c r="H3" s="55"/>
      <c r="I3" s="56"/>
      <c r="J3" s="57"/>
      <c r="K3" s="57"/>
      <c r="L3" s="58"/>
      <c r="M3" s="57"/>
      <c r="N3" s="59">
        <v>0</v>
      </c>
      <c r="O3" s="60">
        <v>0</v>
      </c>
      <c r="P3" s="61">
        <f>N3*O3+N3</f>
        <v>0</v>
      </c>
      <c r="Q3" s="61">
        <f t="shared" ref="Q3:Q27" si="0">N3*E3</f>
        <v>0</v>
      </c>
      <c r="R3" s="61">
        <f>P3*E3</f>
        <v>0</v>
      </c>
    </row>
    <row r="4" spans="1:18" s="17" customFormat="1" ht="51" customHeight="1" x14ac:dyDescent="0.3">
      <c r="A4" s="49">
        <v>2</v>
      </c>
      <c r="B4" s="50" t="s">
        <v>49</v>
      </c>
      <c r="C4" s="50" t="s">
        <v>70</v>
      </c>
      <c r="D4" s="62" t="s">
        <v>83</v>
      </c>
      <c r="E4" s="52">
        <v>15000</v>
      </c>
      <c r="F4" s="53" t="s">
        <v>14</v>
      </c>
      <c r="G4" s="54" t="s">
        <v>43</v>
      </c>
      <c r="H4" s="55"/>
      <c r="I4" s="56"/>
      <c r="J4" s="57"/>
      <c r="K4" s="57"/>
      <c r="L4" s="58"/>
      <c r="M4" s="57"/>
      <c r="N4" s="59">
        <v>0</v>
      </c>
      <c r="O4" s="60">
        <v>0</v>
      </c>
      <c r="P4" s="61">
        <f>N4*O4+N4</f>
        <v>0</v>
      </c>
      <c r="Q4" s="61">
        <f t="shared" si="0"/>
        <v>0</v>
      </c>
      <c r="R4" s="61">
        <f t="shared" ref="R4:R27" si="1">P4*E4</f>
        <v>0</v>
      </c>
    </row>
    <row r="5" spans="1:18" s="17" customFormat="1" ht="51" customHeight="1" x14ac:dyDescent="0.3">
      <c r="A5" s="49">
        <v>3</v>
      </c>
      <c r="B5" s="50" t="s">
        <v>16</v>
      </c>
      <c r="C5" s="50" t="s">
        <v>71</v>
      </c>
      <c r="D5" s="63" t="s">
        <v>78</v>
      </c>
      <c r="E5" s="52">
        <v>10000</v>
      </c>
      <c r="F5" s="53" t="s">
        <v>14</v>
      </c>
      <c r="G5" s="54" t="s">
        <v>43</v>
      </c>
      <c r="H5" s="55"/>
      <c r="I5" s="57"/>
      <c r="J5" s="57"/>
      <c r="K5" s="57"/>
      <c r="L5" s="64"/>
      <c r="M5" s="57"/>
      <c r="N5" s="59">
        <v>0</v>
      </c>
      <c r="O5" s="60">
        <v>0</v>
      </c>
      <c r="P5" s="61">
        <f t="shared" ref="P5:P27" si="2">N5*O5+N5</f>
        <v>0</v>
      </c>
      <c r="Q5" s="61">
        <f t="shared" si="0"/>
        <v>0</v>
      </c>
      <c r="R5" s="61">
        <f t="shared" si="1"/>
        <v>0</v>
      </c>
    </row>
    <row r="6" spans="1:18" s="17" customFormat="1" ht="51" customHeight="1" x14ac:dyDescent="0.3">
      <c r="A6" s="49">
        <v>4</v>
      </c>
      <c r="B6" s="65" t="s">
        <v>17</v>
      </c>
      <c r="C6" s="50" t="s">
        <v>71</v>
      </c>
      <c r="D6" s="51" t="s">
        <v>52</v>
      </c>
      <c r="E6" s="52">
        <v>48</v>
      </c>
      <c r="F6" s="53" t="s">
        <v>14</v>
      </c>
      <c r="G6" s="54" t="s">
        <v>43</v>
      </c>
      <c r="H6" s="55"/>
      <c r="I6" s="56"/>
      <c r="J6" s="57"/>
      <c r="K6" s="57"/>
      <c r="L6" s="58"/>
      <c r="M6" s="57"/>
      <c r="N6" s="59">
        <v>0</v>
      </c>
      <c r="O6" s="60">
        <v>0</v>
      </c>
      <c r="P6" s="61">
        <f t="shared" si="2"/>
        <v>0</v>
      </c>
      <c r="Q6" s="61">
        <f t="shared" si="0"/>
        <v>0</v>
      </c>
      <c r="R6" s="61">
        <f t="shared" si="1"/>
        <v>0</v>
      </c>
    </row>
    <row r="7" spans="1:18" s="17" customFormat="1" ht="51" customHeight="1" x14ac:dyDescent="0.3">
      <c r="A7" s="49">
        <v>5</v>
      </c>
      <c r="B7" s="65" t="s">
        <v>17</v>
      </c>
      <c r="C7" s="50" t="s">
        <v>71</v>
      </c>
      <c r="D7" s="51" t="s">
        <v>53</v>
      </c>
      <c r="E7" s="52">
        <v>5112</v>
      </c>
      <c r="F7" s="53" t="s">
        <v>14</v>
      </c>
      <c r="G7" s="54" t="s">
        <v>43</v>
      </c>
      <c r="H7" s="55"/>
      <c r="I7" s="56"/>
      <c r="J7" s="57"/>
      <c r="K7" s="57"/>
      <c r="L7" s="58"/>
      <c r="M7" s="57"/>
      <c r="N7" s="59">
        <v>0</v>
      </c>
      <c r="O7" s="60">
        <v>0</v>
      </c>
      <c r="P7" s="61">
        <f t="shared" si="2"/>
        <v>0</v>
      </c>
      <c r="Q7" s="61">
        <f t="shared" si="0"/>
        <v>0</v>
      </c>
      <c r="R7" s="61">
        <f t="shared" si="1"/>
        <v>0</v>
      </c>
    </row>
    <row r="8" spans="1:18" s="17" customFormat="1" ht="51" customHeight="1" x14ac:dyDescent="0.3">
      <c r="A8" s="49">
        <v>6</v>
      </c>
      <c r="B8" s="65" t="s">
        <v>17</v>
      </c>
      <c r="C8" s="50" t="s">
        <v>71</v>
      </c>
      <c r="D8" s="51" t="s">
        <v>54</v>
      </c>
      <c r="E8" s="52">
        <v>2650</v>
      </c>
      <c r="F8" s="53" t="s">
        <v>14</v>
      </c>
      <c r="G8" s="54" t="s">
        <v>43</v>
      </c>
      <c r="H8" s="55"/>
      <c r="I8" s="56"/>
      <c r="J8" s="57"/>
      <c r="K8" s="57"/>
      <c r="L8" s="58"/>
      <c r="M8" s="57"/>
      <c r="N8" s="59">
        <v>0</v>
      </c>
      <c r="O8" s="60">
        <v>0</v>
      </c>
      <c r="P8" s="61">
        <f t="shared" si="2"/>
        <v>0</v>
      </c>
      <c r="Q8" s="61">
        <f t="shared" si="0"/>
        <v>0</v>
      </c>
      <c r="R8" s="61">
        <f t="shared" si="1"/>
        <v>0</v>
      </c>
    </row>
    <row r="9" spans="1:18" s="17" customFormat="1" ht="51" customHeight="1" x14ac:dyDescent="0.3">
      <c r="A9" s="49">
        <v>7</v>
      </c>
      <c r="B9" s="50" t="s">
        <v>18</v>
      </c>
      <c r="C9" s="50" t="s">
        <v>72</v>
      </c>
      <c r="D9" s="51" t="s">
        <v>44</v>
      </c>
      <c r="E9" s="52">
        <v>1100</v>
      </c>
      <c r="F9" s="53" t="s">
        <v>14</v>
      </c>
      <c r="G9" s="54" t="s">
        <v>43</v>
      </c>
      <c r="H9" s="55"/>
      <c r="I9" s="56"/>
      <c r="J9" s="57"/>
      <c r="K9" s="57"/>
      <c r="L9" s="58"/>
      <c r="M9" s="57"/>
      <c r="N9" s="59">
        <v>0</v>
      </c>
      <c r="O9" s="60">
        <v>0</v>
      </c>
      <c r="P9" s="61">
        <f t="shared" si="2"/>
        <v>0</v>
      </c>
      <c r="Q9" s="61">
        <f t="shared" si="0"/>
        <v>0</v>
      </c>
      <c r="R9" s="61">
        <f t="shared" si="1"/>
        <v>0</v>
      </c>
    </row>
    <row r="10" spans="1:18" s="17" customFormat="1" ht="51" customHeight="1" x14ac:dyDescent="0.3">
      <c r="A10" s="49">
        <v>8</v>
      </c>
      <c r="B10" s="50" t="s">
        <v>18</v>
      </c>
      <c r="C10" s="50" t="s">
        <v>73</v>
      </c>
      <c r="D10" s="66" t="s">
        <v>45</v>
      </c>
      <c r="E10" s="52">
        <v>230</v>
      </c>
      <c r="F10" s="53" t="s">
        <v>14</v>
      </c>
      <c r="G10" s="54" t="s">
        <v>43</v>
      </c>
      <c r="H10" s="55"/>
      <c r="I10" s="56"/>
      <c r="J10" s="57"/>
      <c r="K10" s="57"/>
      <c r="L10" s="58"/>
      <c r="M10" s="57"/>
      <c r="N10" s="59">
        <v>0</v>
      </c>
      <c r="O10" s="60">
        <v>0</v>
      </c>
      <c r="P10" s="61">
        <f t="shared" si="2"/>
        <v>0</v>
      </c>
      <c r="Q10" s="61">
        <f t="shared" si="0"/>
        <v>0</v>
      </c>
      <c r="R10" s="61">
        <f t="shared" si="1"/>
        <v>0</v>
      </c>
    </row>
    <row r="11" spans="1:18" s="17" customFormat="1" ht="51" customHeight="1" x14ac:dyDescent="0.3">
      <c r="A11" s="49">
        <v>9</v>
      </c>
      <c r="B11" s="50" t="s">
        <v>18</v>
      </c>
      <c r="C11" s="50" t="s">
        <v>74</v>
      </c>
      <c r="D11" s="62" t="s">
        <v>55</v>
      </c>
      <c r="E11" s="52">
        <v>4440</v>
      </c>
      <c r="F11" s="53" t="s">
        <v>14</v>
      </c>
      <c r="G11" s="54" t="s">
        <v>43</v>
      </c>
      <c r="H11" s="55"/>
      <c r="I11" s="57"/>
      <c r="J11" s="57"/>
      <c r="K11" s="57"/>
      <c r="L11" s="64"/>
      <c r="M11" s="57"/>
      <c r="N11" s="59">
        <v>0</v>
      </c>
      <c r="O11" s="60">
        <v>0</v>
      </c>
      <c r="P11" s="61">
        <f t="shared" si="2"/>
        <v>0</v>
      </c>
      <c r="Q11" s="61">
        <f t="shared" si="0"/>
        <v>0</v>
      </c>
      <c r="R11" s="61">
        <f t="shared" si="1"/>
        <v>0</v>
      </c>
    </row>
    <row r="12" spans="1:18" s="17" customFormat="1" ht="51" customHeight="1" x14ac:dyDescent="0.3">
      <c r="A12" s="49">
        <v>10</v>
      </c>
      <c r="B12" s="50" t="s">
        <v>18</v>
      </c>
      <c r="C12" s="50" t="s">
        <v>74</v>
      </c>
      <c r="D12" s="62" t="s">
        <v>56</v>
      </c>
      <c r="E12" s="52">
        <v>4560</v>
      </c>
      <c r="F12" s="53" t="s">
        <v>14</v>
      </c>
      <c r="G12" s="54" t="s">
        <v>43</v>
      </c>
      <c r="H12" s="55"/>
      <c r="I12" s="57"/>
      <c r="J12" s="57"/>
      <c r="K12" s="57"/>
      <c r="L12" s="64"/>
      <c r="M12" s="57"/>
      <c r="N12" s="59">
        <v>0</v>
      </c>
      <c r="O12" s="60">
        <v>0</v>
      </c>
      <c r="P12" s="61">
        <f t="shared" si="2"/>
        <v>0</v>
      </c>
      <c r="Q12" s="61">
        <f t="shared" si="0"/>
        <v>0</v>
      </c>
      <c r="R12" s="61">
        <f t="shared" si="1"/>
        <v>0</v>
      </c>
    </row>
    <row r="13" spans="1:18" s="17" customFormat="1" ht="51" customHeight="1" x14ac:dyDescent="0.3">
      <c r="A13" s="49">
        <v>11</v>
      </c>
      <c r="B13" s="50" t="s">
        <v>18</v>
      </c>
      <c r="C13" s="50" t="s">
        <v>19</v>
      </c>
      <c r="D13" s="62" t="s">
        <v>57</v>
      </c>
      <c r="E13" s="52">
        <v>720</v>
      </c>
      <c r="F13" s="53" t="s">
        <v>14</v>
      </c>
      <c r="G13" s="54" t="s">
        <v>43</v>
      </c>
      <c r="H13" s="55"/>
      <c r="I13" s="57"/>
      <c r="J13" s="57"/>
      <c r="K13" s="57"/>
      <c r="L13" s="64"/>
      <c r="M13" s="57"/>
      <c r="N13" s="59">
        <v>0</v>
      </c>
      <c r="O13" s="60">
        <v>0</v>
      </c>
      <c r="P13" s="61">
        <f t="shared" si="2"/>
        <v>0</v>
      </c>
      <c r="Q13" s="61">
        <f t="shared" si="0"/>
        <v>0</v>
      </c>
      <c r="R13" s="61">
        <f t="shared" si="1"/>
        <v>0</v>
      </c>
    </row>
    <row r="14" spans="1:18" s="17" customFormat="1" ht="51" customHeight="1" x14ac:dyDescent="0.3">
      <c r="A14" s="49">
        <v>12</v>
      </c>
      <c r="B14" s="50" t="s">
        <v>20</v>
      </c>
      <c r="C14" s="50" t="s">
        <v>75</v>
      </c>
      <c r="D14" s="62" t="s">
        <v>58</v>
      </c>
      <c r="E14" s="52">
        <v>15000</v>
      </c>
      <c r="F14" s="53" t="s">
        <v>14</v>
      </c>
      <c r="G14" s="54" t="s">
        <v>43</v>
      </c>
      <c r="H14" s="55"/>
      <c r="I14" s="57"/>
      <c r="J14" s="57"/>
      <c r="K14" s="57"/>
      <c r="L14" s="64"/>
      <c r="M14" s="57"/>
      <c r="N14" s="59">
        <v>0</v>
      </c>
      <c r="O14" s="60">
        <v>0</v>
      </c>
      <c r="P14" s="61">
        <f t="shared" si="2"/>
        <v>0</v>
      </c>
      <c r="Q14" s="61">
        <f t="shared" si="0"/>
        <v>0</v>
      </c>
      <c r="R14" s="61">
        <f t="shared" si="1"/>
        <v>0</v>
      </c>
    </row>
    <row r="15" spans="1:18" s="17" customFormat="1" ht="51" customHeight="1" x14ac:dyDescent="0.3">
      <c r="A15" s="49">
        <v>13</v>
      </c>
      <c r="B15" s="50" t="s">
        <v>20</v>
      </c>
      <c r="C15" s="50" t="s">
        <v>21</v>
      </c>
      <c r="D15" s="62" t="s">
        <v>59</v>
      </c>
      <c r="E15" s="52">
        <v>9850</v>
      </c>
      <c r="F15" s="53" t="s">
        <v>14</v>
      </c>
      <c r="G15" s="54" t="s">
        <v>43</v>
      </c>
      <c r="H15" s="55"/>
      <c r="I15" s="57"/>
      <c r="J15" s="57"/>
      <c r="K15" s="57"/>
      <c r="L15" s="64"/>
      <c r="M15" s="57"/>
      <c r="N15" s="59">
        <v>0</v>
      </c>
      <c r="O15" s="60">
        <v>0</v>
      </c>
      <c r="P15" s="61">
        <f t="shared" si="2"/>
        <v>0</v>
      </c>
      <c r="Q15" s="61">
        <f t="shared" si="0"/>
        <v>0</v>
      </c>
      <c r="R15" s="61">
        <f t="shared" si="1"/>
        <v>0</v>
      </c>
    </row>
    <row r="16" spans="1:18" s="17" customFormat="1" ht="51" customHeight="1" x14ac:dyDescent="0.3">
      <c r="A16" s="49">
        <v>14</v>
      </c>
      <c r="B16" s="50" t="s">
        <v>20</v>
      </c>
      <c r="C16" s="50" t="s">
        <v>75</v>
      </c>
      <c r="D16" s="62" t="s">
        <v>60</v>
      </c>
      <c r="E16" s="52">
        <v>10500</v>
      </c>
      <c r="F16" s="53" t="s">
        <v>14</v>
      </c>
      <c r="G16" s="54" t="s">
        <v>43</v>
      </c>
      <c r="H16" s="55"/>
      <c r="I16" s="57"/>
      <c r="J16" s="57"/>
      <c r="K16" s="57"/>
      <c r="L16" s="64"/>
      <c r="M16" s="57"/>
      <c r="N16" s="59">
        <v>0</v>
      </c>
      <c r="O16" s="60">
        <v>0</v>
      </c>
      <c r="P16" s="61">
        <f t="shared" si="2"/>
        <v>0</v>
      </c>
      <c r="Q16" s="61">
        <f t="shared" si="0"/>
        <v>0</v>
      </c>
      <c r="R16" s="61">
        <f t="shared" si="1"/>
        <v>0</v>
      </c>
    </row>
    <row r="17" spans="1:18" s="17" customFormat="1" ht="51" customHeight="1" x14ac:dyDescent="0.3">
      <c r="A17" s="49">
        <v>15</v>
      </c>
      <c r="B17" s="50" t="s">
        <v>20</v>
      </c>
      <c r="C17" s="50" t="s">
        <v>75</v>
      </c>
      <c r="D17" s="62" t="s">
        <v>61</v>
      </c>
      <c r="E17" s="52">
        <v>5000</v>
      </c>
      <c r="F17" s="53" t="s">
        <v>14</v>
      </c>
      <c r="G17" s="54" t="s">
        <v>43</v>
      </c>
      <c r="H17" s="55"/>
      <c r="I17" s="57"/>
      <c r="J17" s="57"/>
      <c r="K17" s="57"/>
      <c r="L17" s="64"/>
      <c r="M17" s="57"/>
      <c r="N17" s="59">
        <v>0</v>
      </c>
      <c r="O17" s="60">
        <v>0</v>
      </c>
      <c r="P17" s="61">
        <f t="shared" si="2"/>
        <v>0</v>
      </c>
      <c r="Q17" s="61">
        <f t="shared" si="0"/>
        <v>0</v>
      </c>
      <c r="R17" s="61">
        <f t="shared" si="1"/>
        <v>0</v>
      </c>
    </row>
    <row r="18" spans="1:18" s="17" customFormat="1" ht="51" customHeight="1" x14ac:dyDescent="0.3">
      <c r="A18" s="49">
        <v>16</v>
      </c>
      <c r="B18" s="50" t="s">
        <v>20</v>
      </c>
      <c r="C18" s="50" t="s">
        <v>75</v>
      </c>
      <c r="D18" s="62" t="s">
        <v>62</v>
      </c>
      <c r="E18" s="52">
        <v>6900</v>
      </c>
      <c r="F18" s="53" t="s">
        <v>14</v>
      </c>
      <c r="G18" s="54" t="s">
        <v>43</v>
      </c>
      <c r="H18" s="55"/>
      <c r="I18" s="57"/>
      <c r="J18" s="57"/>
      <c r="K18" s="57"/>
      <c r="L18" s="64"/>
      <c r="M18" s="57"/>
      <c r="N18" s="59">
        <v>0</v>
      </c>
      <c r="O18" s="60">
        <v>0</v>
      </c>
      <c r="P18" s="61">
        <f t="shared" si="2"/>
        <v>0</v>
      </c>
      <c r="Q18" s="61">
        <f t="shared" si="0"/>
        <v>0</v>
      </c>
      <c r="R18" s="61">
        <f t="shared" si="1"/>
        <v>0</v>
      </c>
    </row>
    <row r="19" spans="1:18" s="17" customFormat="1" ht="51" customHeight="1" x14ac:dyDescent="0.3">
      <c r="A19" s="49">
        <v>17</v>
      </c>
      <c r="B19" s="50" t="s">
        <v>20</v>
      </c>
      <c r="C19" s="50" t="s">
        <v>75</v>
      </c>
      <c r="D19" s="62" t="s">
        <v>63</v>
      </c>
      <c r="E19" s="52">
        <v>1584</v>
      </c>
      <c r="F19" s="53" t="s">
        <v>14</v>
      </c>
      <c r="G19" s="54" t="s">
        <v>43</v>
      </c>
      <c r="H19" s="55"/>
      <c r="I19" s="57"/>
      <c r="J19" s="57"/>
      <c r="K19" s="57"/>
      <c r="L19" s="64"/>
      <c r="M19" s="57"/>
      <c r="N19" s="59">
        <v>0</v>
      </c>
      <c r="O19" s="60">
        <v>0</v>
      </c>
      <c r="P19" s="61">
        <f t="shared" si="2"/>
        <v>0</v>
      </c>
      <c r="Q19" s="61">
        <f t="shared" si="0"/>
        <v>0</v>
      </c>
      <c r="R19" s="61">
        <f t="shared" si="1"/>
        <v>0</v>
      </c>
    </row>
    <row r="20" spans="1:18" s="17" customFormat="1" ht="51" customHeight="1" x14ac:dyDescent="0.3">
      <c r="A20" s="49">
        <v>18</v>
      </c>
      <c r="B20" s="50" t="s">
        <v>20</v>
      </c>
      <c r="C20" s="50" t="s">
        <v>76</v>
      </c>
      <c r="D20" s="62" t="s">
        <v>58</v>
      </c>
      <c r="E20" s="52">
        <v>125</v>
      </c>
      <c r="F20" s="53" t="s">
        <v>14</v>
      </c>
      <c r="G20" s="54" t="s">
        <v>43</v>
      </c>
      <c r="H20" s="55"/>
      <c r="I20" s="57"/>
      <c r="J20" s="57"/>
      <c r="K20" s="57"/>
      <c r="L20" s="64"/>
      <c r="M20" s="57"/>
      <c r="N20" s="59">
        <v>0</v>
      </c>
      <c r="O20" s="60">
        <v>0</v>
      </c>
      <c r="P20" s="61">
        <f t="shared" si="2"/>
        <v>0</v>
      </c>
      <c r="Q20" s="61">
        <f t="shared" si="0"/>
        <v>0</v>
      </c>
      <c r="R20" s="61">
        <f t="shared" si="1"/>
        <v>0</v>
      </c>
    </row>
    <row r="21" spans="1:18" s="17" customFormat="1" ht="51" customHeight="1" x14ac:dyDescent="0.3">
      <c r="A21" s="49">
        <v>19</v>
      </c>
      <c r="B21" s="50" t="s">
        <v>46</v>
      </c>
      <c r="C21" s="50" t="s">
        <v>64</v>
      </c>
      <c r="D21" s="67" t="s">
        <v>65</v>
      </c>
      <c r="E21" s="52">
        <v>60</v>
      </c>
      <c r="F21" s="53" t="s">
        <v>14</v>
      </c>
      <c r="G21" s="54" t="s">
        <v>43</v>
      </c>
      <c r="H21" s="55"/>
      <c r="I21" s="57"/>
      <c r="J21" s="57"/>
      <c r="K21" s="57"/>
      <c r="L21" s="64"/>
      <c r="M21" s="57"/>
      <c r="N21" s="59">
        <v>0</v>
      </c>
      <c r="O21" s="60">
        <v>0</v>
      </c>
      <c r="P21" s="61">
        <f t="shared" si="2"/>
        <v>0</v>
      </c>
      <c r="Q21" s="61">
        <f t="shared" si="0"/>
        <v>0</v>
      </c>
      <c r="R21" s="61">
        <f t="shared" si="1"/>
        <v>0</v>
      </c>
    </row>
    <row r="22" spans="1:18" s="17" customFormat="1" ht="51" customHeight="1" x14ac:dyDescent="0.3">
      <c r="A22" s="49">
        <v>20</v>
      </c>
      <c r="B22" s="50" t="s">
        <v>46</v>
      </c>
      <c r="C22" s="50" t="s">
        <v>64</v>
      </c>
      <c r="D22" s="67" t="s">
        <v>66</v>
      </c>
      <c r="E22" s="52">
        <v>60</v>
      </c>
      <c r="F22" s="53" t="s">
        <v>14</v>
      </c>
      <c r="G22" s="54" t="s">
        <v>43</v>
      </c>
      <c r="H22" s="55"/>
      <c r="I22" s="57"/>
      <c r="J22" s="57"/>
      <c r="K22" s="57"/>
      <c r="L22" s="64"/>
      <c r="M22" s="57"/>
      <c r="N22" s="59">
        <v>0</v>
      </c>
      <c r="O22" s="60">
        <v>0</v>
      </c>
      <c r="P22" s="61">
        <f t="shared" si="2"/>
        <v>0</v>
      </c>
      <c r="Q22" s="61">
        <f t="shared" si="0"/>
        <v>0</v>
      </c>
      <c r="R22" s="61">
        <f t="shared" si="1"/>
        <v>0</v>
      </c>
    </row>
    <row r="23" spans="1:18" ht="51" customHeight="1" x14ac:dyDescent="0.3">
      <c r="A23" s="49">
        <v>21</v>
      </c>
      <c r="B23" s="50" t="s">
        <v>26</v>
      </c>
      <c r="C23" s="50" t="s">
        <v>67</v>
      </c>
      <c r="D23" s="51" t="s">
        <v>68</v>
      </c>
      <c r="E23" s="52">
        <v>60</v>
      </c>
      <c r="F23" s="53" t="s">
        <v>14</v>
      </c>
      <c r="G23" s="54" t="s">
        <v>43</v>
      </c>
      <c r="H23" s="68"/>
      <c r="I23" s="69"/>
      <c r="J23" s="70"/>
      <c r="K23" s="70"/>
      <c r="L23" s="71"/>
      <c r="M23" s="57"/>
      <c r="N23" s="59">
        <v>0</v>
      </c>
      <c r="O23" s="60">
        <v>0</v>
      </c>
      <c r="P23" s="61">
        <f t="shared" si="2"/>
        <v>0</v>
      </c>
      <c r="Q23" s="61">
        <f t="shared" si="0"/>
        <v>0</v>
      </c>
      <c r="R23" s="61">
        <f t="shared" si="1"/>
        <v>0</v>
      </c>
    </row>
    <row r="24" spans="1:18" ht="51" customHeight="1" thickBot="1" x14ac:dyDescent="0.35">
      <c r="A24" s="72">
        <v>22</v>
      </c>
      <c r="B24" s="50" t="s">
        <v>27</v>
      </c>
      <c r="C24" s="50" t="s">
        <v>77</v>
      </c>
      <c r="D24" s="51" t="s">
        <v>50</v>
      </c>
      <c r="E24" s="52">
        <v>120</v>
      </c>
      <c r="F24" s="53" t="s">
        <v>14</v>
      </c>
      <c r="G24" s="54" t="s">
        <v>43</v>
      </c>
      <c r="H24" s="68"/>
      <c r="I24" s="69"/>
      <c r="J24" s="70"/>
      <c r="K24" s="70"/>
      <c r="L24" s="71"/>
      <c r="M24" s="57"/>
      <c r="N24" s="59">
        <v>0</v>
      </c>
      <c r="O24" s="60">
        <v>0</v>
      </c>
      <c r="P24" s="61">
        <f t="shared" si="2"/>
        <v>0</v>
      </c>
      <c r="Q24" s="61">
        <f t="shared" si="0"/>
        <v>0</v>
      </c>
      <c r="R24" s="61">
        <f t="shared" si="1"/>
        <v>0</v>
      </c>
    </row>
    <row r="25" spans="1:18" ht="51" customHeight="1" thickBot="1" x14ac:dyDescent="0.35">
      <c r="A25" s="49">
        <v>23</v>
      </c>
      <c r="B25" s="72" t="s">
        <v>27</v>
      </c>
      <c r="C25" s="72" t="s">
        <v>77</v>
      </c>
      <c r="D25" s="73" t="s">
        <v>51</v>
      </c>
      <c r="E25" s="74">
        <v>60</v>
      </c>
      <c r="F25" s="75" t="s">
        <v>14</v>
      </c>
      <c r="G25" s="54" t="s">
        <v>43</v>
      </c>
      <c r="H25" s="76"/>
      <c r="I25" s="77"/>
      <c r="J25" s="78"/>
      <c r="K25" s="78"/>
      <c r="L25" s="79"/>
      <c r="M25" s="80"/>
      <c r="N25" s="59">
        <v>0</v>
      </c>
      <c r="O25" s="60">
        <v>0</v>
      </c>
      <c r="P25" s="61">
        <f t="shared" si="2"/>
        <v>0</v>
      </c>
      <c r="Q25" s="61">
        <f t="shared" si="0"/>
        <v>0</v>
      </c>
      <c r="R25" s="61">
        <f t="shared" si="1"/>
        <v>0</v>
      </c>
    </row>
    <row r="26" spans="1:18" s="17" customFormat="1" ht="51" customHeight="1" x14ac:dyDescent="0.3">
      <c r="A26" s="49">
        <v>24</v>
      </c>
      <c r="B26" s="50" t="s">
        <v>22</v>
      </c>
      <c r="C26" s="50" t="s">
        <v>23</v>
      </c>
      <c r="D26" s="51" t="s">
        <v>24</v>
      </c>
      <c r="E26" s="52">
        <v>10</v>
      </c>
      <c r="F26" s="53" t="s">
        <v>14</v>
      </c>
      <c r="G26" s="54" t="s">
        <v>43</v>
      </c>
      <c r="H26" s="55"/>
      <c r="I26" s="56"/>
      <c r="J26" s="57"/>
      <c r="K26" s="57"/>
      <c r="L26" s="58"/>
      <c r="M26" s="57"/>
      <c r="N26" s="59">
        <v>0</v>
      </c>
      <c r="O26" s="60">
        <v>0</v>
      </c>
      <c r="P26" s="61">
        <f t="shared" si="2"/>
        <v>0</v>
      </c>
      <c r="Q26" s="61">
        <f t="shared" si="0"/>
        <v>0</v>
      </c>
      <c r="R26" s="61">
        <f t="shared" si="1"/>
        <v>0</v>
      </c>
    </row>
    <row r="27" spans="1:18" s="17" customFormat="1" ht="51" customHeight="1" x14ac:dyDescent="0.3">
      <c r="A27" s="49">
        <v>25</v>
      </c>
      <c r="B27" s="50" t="s">
        <v>22</v>
      </c>
      <c r="C27" s="50" t="s">
        <v>23</v>
      </c>
      <c r="D27" s="51" t="s">
        <v>25</v>
      </c>
      <c r="E27" s="52">
        <v>10</v>
      </c>
      <c r="F27" s="53" t="s">
        <v>14</v>
      </c>
      <c r="G27" s="54" t="s">
        <v>43</v>
      </c>
      <c r="H27" s="55"/>
      <c r="I27" s="56"/>
      <c r="J27" s="57"/>
      <c r="K27" s="57"/>
      <c r="L27" s="58"/>
      <c r="M27" s="57"/>
      <c r="N27" s="59">
        <v>0</v>
      </c>
      <c r="O27" s="60">
        <v>0</v>
      </c>
      <c r="P27" s="61">
        <f t="shared" si="2"/>
        <v>0</v>
      </c>
      <c r="Q27" s="61">
        <f t="shared" si="0"/>
        <v>0</v>
      </c>
      <c r="R27" s="61">
        <f t="shared" si="1"/>
        <v>0</v>
      </c>
    </row>
    <row r="28" spans="1:18" ht="15.6" x14ac:dyDescent="0.3">
      <c r="A28" s="81"/>
      <c r="B28" s="81"/>
      <c r="C28" s="81"/>
      <c r="D28" s="82"/>
      <c r="E28" s="83"/>
      <c r="F28" s="84"/>
      <c r="G28" s="85"/>
      <c r="H28" s="86"/>
      <c r="I28" s="87"/>
      <c r="J28" s="86"/>
      <c r="K28" s="86"/>
      <c r="L28" s="88"/>
      <c r="M28" s="89"/>
      <c r="N28" s="90"/>
      <c r="O28" s="91"/>
      <c r="P28" s="91"/>
      <c r="Q28" s="92"/>
      <c r="R28" s="92"/>
    </row>
    <row r="29" spans="1:18" ht="15.6" x14ac:dyDescent="0.3">
      <c r="A29" s="81"/>
      <c r="B29" s="81"/>
      <c r="C29" s="81"/>
      <c r="D29" s="82"/>
      <c r="E29" s="83"/>
      <c r="F29" s="84"/>
      <c r="G29" s="85"/>
      <c r="H29" s="86"/>
      <c r="I29" s="87"/>
      <c r="J29" s="86"/>
      <c r="K29" s="86"/>
      <c r="L29" s="88"/>
      <c r="M29" s="89"/>
      <c r="N29" s="90"/>
      <c r="O29" s="91"/>
      <c r="P29" s="91"/>
      <c r="Q29" s="92"/>
      <c r="R29" s="92"/>
    </row>
    <row r="30" spans="1:18" ht="42.6" customHeight="1" x14ac:dyDescent="0.3">
      <c r="A30" s="109" t="s">
        <v>81</v>
      </c>
      <c r="B30" s="109"/>
      <c r="C30" s="93">
        <v>0</v>
      </c>
      <c r="D30" s="94" t="s">
        <v>82</v>
      </c>
      <c r="E30" s="93">
        <v>0</v>
      </c>
      <c r="F30" s="95"/>
      <c r="G30" s="96"/>
      <c r="H30" s="97"/>
      <c r="I30" s="98"/>
      <c r="J30" s="97"/>
      <c r="K30" s="97"/>
      <c r="L30" s="99"/>
      <c r="M30" s="100"/>
      <c r="N30" s="101"/>
      <c r="O30" s="45"/>
      <c r="P30" s="45"/>
      <c r="Q30" s="99"/>
      <c r="R30" s="45"/>
    </row>
    <row r="31" spans="1:18" ht="15.6" x14ac:dyDescent="0.3">
      <c r="A31" s="45"/>
      <c r="B31" s="45"/>
      <c r="C31" s="45"/>
      <c r="D31" s="102"/>
      <c r="E31" s="46"/>
      <c r="F31" s="95"/>
      <c r="G31" s="96"/>
      <c r="H31" s="97"/>
      <c r="I31" s="98"/>
      <c r="J31" s="97"/>
      <c r="K31" s="97"/>
      <c r="L31" s="99"/>
      <c r="M31" s="100"/>
      <c r="N31" s="101"/>
      <c r="O31" s="45"/>
      <c r="P31" s="45"/>
      <c r="Q31" s="103">
        <f>SUM(Q3:Q30)</f>
        <v>0</v>
      </c>
      <c r="R31" s="45"/>
    </row>
    <row r="32" spans="1:18" ht="15.6" x14ac:dyDescent="0.3">
      <c r="A32" s="31"/>
      <c r="B32" s="31"/>
      <c r="C32" s="31"/>
      <c r="D32" s="40"/>
      <c r="E32" s="32"/>
      <c r="F32" s="33"/>
      <c r="G32" s="34"/>
      <c r="H32" s="35"/>
      <c r="I32" s="36"/>
      <c r="J32" s="35"/>
      <c r="K32" s="35"/>
      <c r="L32" s="37"/>
      <c r="M32" s="38"/>
      <c r="N32" s="39"/>
      <c r="O32" s="31"/>
      <c r="P32" s="31"/>
      <c r="Q32" s="37"/>
      <c r="R32" s="31"/>
    </row>
    <row r="33" spans="1:18" ht="15.6" x14ac:dyDescent="0.3">
      <c r="A33" s="31"/>
      <c r="B33" s="31"/>
      <c r="C33" s="31"/>
      <c r="D33" s="40"/>
      <c r="E33" s="32"/>
      <c r="F33" s="33"/>
      <c r="G33" s="34"/>
      <c r="H33" s="35"/>
      <c r="I33" s="36"/>
      <c r="J33" s="35"/>
      <c r="K33" s="35"/>
      <c r="L33" s="37"/>
      <c r="M33" s="38"/>
      <c r="N33" s="39"/>
      <c r="O33" s="31"/>
      <c r="P33" s="31"/>
      <c r="Q33" s="37"/>
      <c r="R33" s="31"/>
    </row>
    <row r="34" spans="1:18" ht="15.6" x14ac:dyDescent="0.3">
      <c r="A34" s="31"/>
      <c r="B34" s="31"/>
      <c r="C34" s="31"/>
      <c r="D34" s="40"/>
      <c r="E34" s="32"/>
      <c r="F34" s="33"/>
      <c r="G34" s="34"/>
      <c r="H34" s="35"/>
      <c r="I34" s="36"/>
      <c r="J34" s="35"/>
      <c r="K34" s="35"/>
      <c r="L34" s="37"/>
      <c r="M34" s="38"/>
      <c r="N34" s="39"/>
      <c r="O34" s="31"/>
      <c r="P34" s="31"/>
      <c r="Q34" s="37"/>
      <c r="R34" s="31"/>
    </row>
    <row r="35" spans="1:18" ht="15.6" x14ac:dyDescent="0.3">
      <c r="A35" s="31"/>
      <c r="B35" s="31"/>
      <c r="C35" s="31"/>
      <c r="D35" s="40"/>
      <c r="E35" s="32"/>
      <c r="F35" s="33"/>
      <c r="G35" s="34"/>
      <c r="H35" s="35"/>
      <c r="I35" s="36"/>
      <c r="J35" s="35"/>
      <c r="K35" s="35"/>
      <c r="L35" s="37"/>
      <c r="M35" s="38"/>
      <c r="N35" s="39"/>
      <c r="O35" s="31"/>
      <c r="P35" s="31"/>
      <c r="Q35" s="37"/>
      <c r="R35" s="31"/>
    </row>
    <row r="36" spans="1:18" ht="15.6" x14ac:dyDescent="0.3">
      <c r="A36" s="31"/>
      <c r="B36" s="31"/>
      <c r="C36" s="31"/>
      <c r="D36" s="40"/>
      <c r="E36" s="32"/>
      <c r="F36" s="33"/>
      <c r="G36" s="34"/>
      <c r="H36" s="35"/>
      <c r="I36" s="36"/>
      <c r="J36" s="35"/>
      <c r="K36" s="35"/>
      <c r="L36" s="37"/>
      <c r="M36" s="38"/>
      <c r="N36" s="39"/>
      <c r="O36" s="31"/>
      <c r="P36" s="31"/>
      <c r="Q36" s="37"/>
      <c r="R36" s="31"/>
    </row>
    <row r="37" spans="1:18" ht="14.4" x14ac:dyDescent="0.3">
      <c r="D37" s="21"/>
      <c r="F37" s="23"/>
      <c r="G37" s="22"/>
      <c r="H37" s="13"/>
      <c r="I37" s="12"/>
      <c r="J37" s="13"/>
      <c r="K37" s="13"/>
      <c r="L37" s="2"/>
      <c r="M37" s="27"/>
      <c r="N37" s="3"/>
      <c r="Q37" s="2"/>
    </row>
    <row r="38" spans="1:18" ht="14.4" x14ac:dyDescent="0.3">
      <c r="D38" s="21"/>
      <c r="F38" s="23"/>
      <c r="G38" s="22"/>
      <c r="H38" s="13"/>
      <c r="I38" s="12"/>
      <c r="J38" s="13"/>
      <c r="K38" s="13"/>
      <c r="L38" s="2"/>
      <c r="M38" s="27"/>
      <c r="N38" s="3"/>
      <c r="Q38" s="2"/>
    </row>
    <row r="39" spans="1:18" ht="14.4" x14ac:dyDescent="0.3">
      <c r="D39" s="21"/>
      <c r="F39" s="23"/>
      <c r="G39" s="22"/>
      <c r="H39" s="13"/>
      <c r="I39" s="12"/>
      <c r="J39" s="13"/>
      <c r="K39" s="13"/>
      <c r="L39" s="2"/>
      <c r="M39" s="27"/>
      <c r="N39" s="3"/>
      <c r="Q39" s="2"/>
    </row>
    <row r="40" spans="1:18" ht="14.4" x14ac:dyDescent="0.3">
      <c r="D40" s="21"/>
      <c r="F40" s="23"/>
      <c r="G40" s="22"/>
      <c r="H40" s="13"/>
      <c r="I40" s="12"/>
      <c r="J40" s="13"/>
      <c r="K40" s="13"/>
      <c r="L40" s="2"/>
      <c r="M40" s="27"/>
      <c r="N40" s="3"/>
      <c r="Q40" s="2"/>
    </row>
    <row r="41" spans="1:18" ht="14.4" x14ac:dyDescent="0.3">
      <c r="D41" s="21"/>
      <c r="F41" s="23"/>
      <c r="G41" s="22"/>
      <c r="H41" s="13"/>
      <c r="I41" s="12"/>
      <c r="J41" s="13"/>
      <c r="K41" s="13"/>
      <c r="L41" s="2"/>
      <c r="M41" s="27"/>
      <c r="N41" s="3"/>
      <c r="Q41" s="2"/>
    </row>
    <row r="42" spans="1:18" ht="14.4" x14ac:dyDescent="0.3">
      <c r="D42" s="21"/>
      <c r="F42" s="23"/>
      <c r="G42" s="22"/>
      <c r="H42" s="13"/>
      <c r="I42" s="12"/>
      <c r="J42" s="13"/>
      <c r="K42" s="13"/>
      <c r="L42" s="2"/>
      <c r="M42" s="27"/>
      <c r="N42" s="3"/>
      <c r="Q42" s="2"/>
    </row>
    <row r="43" spans="1:18" ht="14.4" x14ac:dyDescent="0.3">
      <c r="D43" s="21"/>
      <c r="F43" s="23"/>
      <c r="G43" s="22"/>
      <c r="H43" s="13"/>
      <c r="I43" s="12"/>
      <c r="J43" s="13"/>
      <c r="K43" s="13"/>
      <c r="L43" s="2"/>
      <c r="M43" s="27"/>
      <c r="N43" s="3"/>
      <c r="Q43" s="2"/>
    </row>
    <row r="44" spans="1:18" ht="14.4" x14ac:dyDescent="0.3">
      <c r="D44" s="21"/>
      <c r="F44" s="23"/>
      <c r="G44" s="22"/>
      <c r="H44" s="13"/>
      <c r="I44" s="12"/>
      <c r="J44" s="13"/>
      <c r="K44" s="13"/>
      <c r="L44" s="2"/>
      <c r="M44" s="27"/>
      <c r="N44" s="3"/>
      <c r="Q44" s="2"/>
    </row>
    <row r="45" spans="1:18" ht="14.4" x14ac:dyDescent="0.3">
      <c r="D45" s="21"/>
      <c r="F45" s="23"/>
      <c r="G45" s="22"/>
      <c r="H45" s="13"/>
      <c r="I45" s="12"/>
      <c r="J45" s="13"/>
      <c r="K45" s="13"/>
      <c r="L45" s="2"/>
      <c r="M45" s="27"/>
      <c r="N45" s="3"/>
      <c r="Q45" s="2"/>
    </row>
    <row r="46" spans="1:18" ht="14.4" x14ac:dyDescent="0.3">
      <c r="D46" s="21"/>
      <c r="F46" s="23"/>
      <c r="G46" s="22"/>
      <c r="H46" s="13"/>
      <c r="I46" s="12"/>
      <c r="J46" s="13"/>
      <c r="K46" s="13"/>
      <c r="L46" s="2"/>
      <c r="M46" s="27"/>
      <c r="N46" s="3"/>
      <c r="Q46" s="2"/>
    </row>
    <row r="47" spans="1:18" ht="14.4" x14ac:dyDescent="0.3">
      <c r="D47" s="21"/>
      <c r="F47" s="23"/>
      <c r="G47" s="22"/>
      <c r="H47" s="13"/>
      <c r="I47" s="12"/>
      <c r="J47" s="13"/>
      <c r="K47" s="13"/>
      <c r="L47" s="2"/>
      <c r="M47" s="27"/>
      <c r="N47" s="3"/>
      <c r="Q47" s="2"/>
    </row>
    <row r="48" spans="1:18" ht="14.4" x14ac:dyDescent="0.3">
      <c r="D48" s="21"/>
      <c r="F48" s="23"/>
      <c r="G48" s="22"/>
      <c r="H48" s="13"/>
      <c r="I48" s="12"/>
      <c r="J48" s="13"/>
      <c r="K48" s="13"/>
      <c r="L48" s="2"/>
      <c r="M48" s="27"/>
      <c r="N48" s="3"/>
      <c r="Q48" s="2"/>
    </row>
    <row r="49" spans="4:17" ht="14.4" x14ac:dyDescent="0.3">
      <c r="D49" s="21"/>
      <c r="F49" s="23"/>
      <c r="G49" s="22"/>
      <c r="H49" s="13"/>
      <c r="I49" s="12"/>
      <c r="J49" s="13"/>
      <c r="K49" s="13"/>
      <c r="L49" s="2"/>
      <c r="M49" s="27"/>
      <c r="N49" s="3"/>
      <c r="Q49" s="2"/>
    </row>
    <row r="50" spans="4:17" ht="14.4" x14ac:dyDescent="0.3">
      <c r="D50" s="21"/>
      <c r="F50" s="23"/>
      <c r="G50" s="22"/>
      <c r="H50" s="13"/>
      <c r="I50" s="12"/>
      <c r="J50" s="13"/>
      <c r="K50" s="13"/>
      <c r="L50" s="2"/>
      <c r="M50" s="27"/>
      <c r="N50" s="3"/>
      <c r="Q50" s="2"/>
    </row>
    <row r="51" spans="4:17" ht="14.4" x14ac:dyDescent="0.3">
      <c r="D51" s="21"/>
      <c r="F51" s="23"/>
      <c r="G51" s="22"/>
      <c r="H51" s="13"/>
      <c r="I51" s="12"/>
      <c r="J51" s="13"/>
      <c r="K51" s="13"/>
      <c r="L51" s="2"/>
      <c r="M51" s="27"/>
      <c r="N51" s="3"/>
      <c r="Q51" s="2"/>
    </row>
    <row r="52" spans="4:17" ht="14.4" x14ac:dyDescent="0.3">
      <c r="D52" s="21"/>
      <c r="F52" s="23"/>
      <c r="G52" s="22"/>
      <c r="H52" s="13"/>
      <c r="I52" s="12"/>
      <c r="J52" s="13"/>
      <c r="K52" s="13"/>
      <c r="L52" s="2"/>
      <c r="M52" s="27"/>
      <c r="N52" s="3"/>
      <c r="Q52" s="2"/>
    </row>
    <row r="53" spans="4:17" ht="14.4" x14ac:dyDescent="0.3">
      <c r="D53" s="21"/>
      <c r="F53" s="23"/>
      <c r="G53" s="22"/>
      <c r="H53" s="13"/>
      <c r="I53" s="12"/>
      <c r="J53" s="13"/>
      <c r="K53" s="13"/>
      <c r="L53" s="2"/>
      <c r="M53" s="27"/>
      <c r="N53" s="3"/>
      <c r="Q53" s="2"/>
    </row>
    <row r="54" spans="4:17" ht="14.4" x14ac:dyDescent="0.3">
      <c r="D54" s="21"/>
      <c r="F54" s="23"/>
      <c r="G54" s="22"/>
      <c r="H54" s="13"/>
      <c r="I54" s="12"/>
      <c r="J54" s="13"/>
      <c r="K54" s="13"/>
      <c r="L54" s="2"/>
      <c r="M54" s="27"/>
      <c r="N54" s="3"/>
      <c r="Q54" s="2"/>
    </row>
    <row r="55" spans="4:17" ht="14.4" x14ac:dyDescent="0.3">
      <c r="D55" s="21"/>
      <c r="F55" s="23"/>
      <c r="G55" s="22"/>
      <c r="H55" s="13"/>
      <c r="I55" s="12"/>
      <c r="J55" s="13"/>
      <c r="K55" s="13"/>
      <c r="L55" s="2"/>
      <c r="M55" s="27"/>
      <c r="N55" s="3"/>
      <c r="Q55" s="2"/>
    </row>
    <row r="56" spans="4:17" ht="14.4" x14ac:dyDescent="0.3">
      <c r="D56" s="21"/>
      <c r="F56" s="23"/>
      <c r="G56" s="22"/>
      <c r="H56" s="13"/>
      <c r="I56" s="12"/>
      <c r="J56" s="13"/>
      <c r="K56" s="13"/>
      <c r="L56" s="2"/>
      <c r="M56" s="27"/>
      <c r="N56" s="3"/>
      <c r="Q56" s="2"/>
    </row>
    <row r="57" spans="4:17" ht="14.4" x14ac:dyDescent="0.3">
      <c r="D57" s="21"/>
      <c r="F57" s="23"/>
      <c r="G57" s="22"/>
      <c r="H57" s="13"/>
      <c r="I57" s="12"/>
      <c r="J57" s="13"/>
      <c r="K57" s="13"/>
      <c r="L57" s="2"/>
      <c r="M57" s="27"/>
      <c r="N57" s="3"/>
      <c r="Q57" s="2"/>
    </row>
    <row r="58" spans="4:17" ht="14.4" x14ac:dyDescent="0.3">
      <c r="D58" s="21"/>
      <c r="F58" s="23"/>
      <c r="G58" s="22"/>
      <c r="H58" s="13"/>
      <c r="I58" s="12"/>
      <c r="J58" s="13"/>
      <c r="K58" s="13"/>
      <c r="L58" s="2"/>
      <c r="M58" s="27"/>
      <c r="N58" s="3"/>
      <c r="Q58" s="2"/>
    </row>
    <row r="59" spans="4:17" ht="14.4" x14ac:dyDescent="0.3">
      <c r="D59" s="21"/>
      <c r="F59" s="23"/>
      <c r="G59" s="22"/>
      <c r="H59" s="13"/>
      <c r="I59" s="12"/>
      <c r="J59" s="13"/>
      <c r="K59" s="13"/>
      <c r="L59" s="2"/>
      <c r="M59" s="27"/>
      <c r="N59" s="3"/>
      <c r="Q59" s="2"/>
    </row>
    <row r="60" spans="4:17" ht="14.4" x14ac:dyDescent="0.3">
      <c r="D60" s="21"/>
      <c r="F60" s="23"/>
      <c r="G60" s="22"/>
      <c r="H60" s="13"/>
      <c r="I60" s="12"/>
      <c r="J60" s="13"/>
      <c r="K60" s="13"/>
      <c r="L60" s="2"/>
      <c r="M60" s="27"/>
      <c r="N60" s="3"/>
      <c r="Q60" s="2"/>
    </row>
    <row r="61" spans="4:17" ht="14.4" x14ac:dyDescent="0.3">
      <c r="D61" s="21"/>
      <c r="F61" s="23"/>
      <c r="G61" s="22"/>
      <c r="H61" s="13"/>
      <c r="I61" s="12"/>
      <c r="J61" s="13"/>
      <c r="K61" s="13"/>
      <c r="L61" s="2"/>
      <c r="M61" s="27"/>
      <c r="N61" s="3"/>
      <c r="Q61" s="2"/>
    </row>
    <row r="62" spans="4:17" ht="14.4" x14ac:dyDescent="0.3">
      <c r="D62" s="21"/>
      <c r="F62" s="23"/>
      <c r="G62" s="22"/>
      <c r="H62" s="13"/>
      <c r="I62" s="12"/>
      <c r="J62" s="13"/>
      <c r="K62" s="13"/>
      <c r="L62" s="2"/>
      <c r="M62" s="27"/>
      <c r="N62" s="3"/>
      <c r="Q62" s="2"/>
    </row>
    <row r="63" spans="4:17" ht="14.4" x14ac:dyDescent="0.3">
      <c r="D63" s="21"/>
      <c r="F63" s="23"/>
      <c r="G63" s="22"/>
      <c r="H63" s="13"/>
      <c r="I63" s="12"/>
      <c r="J63" s="13"/>
      <c r="K63" s="13"/>
      <c r="L63" s="2"/>
      <c r="M63" s="27"/>
      <c r="N63" s="3"/>
      <c r="Q63" s="2"/>
    </row>
    <row r="64" spans="4:17" ht="14.4" x14ac:dyDescent="0.3">
      <c r="D64" s="21"/>
      <c r="F64" s="23"/>
      <c r="G64" s="22"/>
      <c r="H64" s="13"/>
      <c r="I64" s="12"/>
      <c r="J64" s="13"/>
      <c r="K64" s="13"/>
      <c r="L64" s="2"/>
      <c r="M64" s="27"/>
      <c r="N64" s="3"/>
      <c r="Q64" s="2"/>
    </row>
    <row r="65" spans="4:17" ht="14.4" x14ac:dyDescent="0.3">
      <c r="D65" s="21"/>
      <c r="F65" s="23"/>
      <c r="G65" s="22"/>
      <c r="H65" s="13"/>
      <c r="I65" s="12"/>
      <c r="J65" s="13"/>
      <c r="K65" s="13"/>
      <c r="L65" s="2"/>
      <c r="M65" s="27"/>
      <c r="N65" s="3"/>
      <c r="Q65" s="2"/>
    </row>
    <row r="66" spans="4:17" ht="14.4" x14ac:dyDescent="0.3">
      <c r="D66" s="21"/>
      <c r="F66" s="23"/>
      <c r="G66" s="22"/>
      <c r="H66" s="13"/>
      <c r="I66" s="12"/>
      <c r="J66" s="13"/>
      <c r="K66" s="13"/>
      <c r="L66" s="2"/>
      <c r="M66" s="27"/>
      <c r="N66" s="3"/>
      <c r="Q66" s="2"/>
    </row>
    <row r="67" spans="4:17" ht="14.4" x14ac:dyDescent="0.3">
      <c r="D67" s="21"/>
      <c r="F67" s="23"/>
      <c r="G67" s="22"/>
      <c r="H67" s="13"/>
      <c r="I67" s="12"/>
      <c r="J67" s="13"/>
      <c r="K67" s="13"/>
      <c r="L67" s="2"/>
      <c r="M67" s="27"/>
      <c r="N67" s="3"/>
      <c r="Q67" s="2"/>
    </row>
    <row r="68" spans="4:17" ht="14.4" x14ac:dyDescent="0.3">
      <c r="D68" s="21"/>
      <c r="F68" s="23"/>
      <c r="G68" s="22"/>
      <c r="H68" s="13"/>
      <c r="I68" s="12"/>
      <c r="J68" s="13"/>
      <c r="K68" s="13"/>
      <c r="L68" s="2"/>
      <c r="M68" s="27"/>
      <c r="N68" s="3"/>
      <c r="Q68" s="2"/>
    </row>
    <row r="69" spans="4:17" ht="14.4" x14ac:dyDescent="0.3">
      <c r="D69" s="21"/>
      <c r="F69" s="23"/>
      <c r="G69" s="22"/>
      <c r="H69" s="13"/>
      <c r="I69" s="12"/>
      <c r="J69" s="13"/>
      <c r="K69" s="13"/>
      <c r="L69" s="2"/>
      <c r="M69" s="27"/>
      <c r="N69" s="3"/>
      <c r="Q69" s="2"/>
    </row>
    <row r="70" spans="4:17" ht="14.4" x14ac:dyDescent="0.3">
      <c r="D70" s="21"/>
      <c r="F70" s="23"/>
      <c r="G70" s="22"/>
      <c r="H70" s="13"/>
      <c r="I70" s="12"/>
      <c r="J70" s="13"/>
      <c r="K70" s="13"/>
      <c r="L70" s="2"/>
      <c r="M70" s="28"/>
      <c r="N70" s="3"/>
      <c r="Q70" s="2"/>
    </row>
    <row r="71" spans="4:17" ht="14.4" x14ac:dyDescent="0.3">
      <c r="D71" s="21"/>
      <c r="F71" s="23"/>
      <c r="G71" s="22"/>
      <c r="H71" s="13"/>
      <c r="I71" s="12"/>
      <c r="J71" s="13"/>
      <c r="K71" s="13"/>
      <c r="L71" s="2"/>
      <c r="M71" s="28"/>
      <c r="N71" s="3"/>
      <c r="Q71" s="2"/>
    </row>
    <row r="72" spans="4:17" x14ac:dyDescent="0.3">
      <c r="D72" s="21"/>
      <c r="F72" s="23"/>
      <c r="G72" s="22"/>
      <c r="H72" s="13"/>
      <c r="I72" s="12"/>
      <c r="J72" s="13"/>
      <c r="K72" s="13"/>
      <c r="L72" s="2"/>
      <c r="M72" s="25"/>
      <c r="N72" s="3"/>
      <c r="Q72" s="2"/>
    </row>
    <row r="73" spans="4:17" x14ac:dyDescent="0.3">
      <c r="D73" s="21"/>
      <c r="F73" s="23"/>
      <c r="G73" s="22"/>
      <c r="H73" s="13"/>
      <c r="I73" s="12"/>
      <c r="J73" s="13"/>
      <c r="K73" s="13"/>
      <c r="L73" s="2"/>
      <c r="M73" s="25"/>
      <c r="N73" s="3"/>
      <c r="Q73" s="2"/>
    </row>
    <row r="74" spans="4:17" x14ac:dyDescent="0.3">
      <c r="D74" s="21"/>
      <c r="F74" s="23"/>
      <c r="G74" s="22"/>
      <c r="H74" s="13"/>
      <c r="I74" s="12"/>
      <c r="J74" s="13"/>
      <c r="K74" s="13"/>
      <c r="L74" s="2"/>
      <c r="M74" s="25"/>
      <c r="N74" s="3"/>
      <c r="Q74" s="2"/>
    </row>
    <row r="75" spans="4:17" x14ac:dyDescent="0.3">
      <c r="D75" s="21"/>
      <c r="F75" s="23"/>
      <c r="G75" s="22"/>
      <c r="H75" s="13"/>
      <c r="I75" s="12"/>
      <c r="J75" s="13"/>
      <c r="K75" s="13"/>
      <c r="L75" s="2"/>
      <c r="M75" s="25"/>
      <c r="N75" s="3"/>
      <c r="Q75" s="2"/>
    </row>
    <row r="76" spans="4:17" x14ac:dyDescent="0.3">
      <c r="D76" s="21"/>
      <c r="F76" s="23"/>
      <c r="G76" s="22"/>
      <c r="H76" s="13"/>
      <c r="I76" s="12"/>
      <c r="J76" s="13"/>
      <c r="K76" s="13"/>
      <c r="L76" s="2"/>
      <c r="M76" s="25"/>
      <c r="N76" s="3"/>
      <c r="Q76" s="2"/>
    </row>
    <row r="77" spans="4:17" x14ac:dyDescent="0.3">
      <c r="D77" s="21"/>
      <c r="F77" s="23"/>
      <c r="G77" s="22"/>
      <c r="H77" s="13"/>
      <c r="I77" s="12"/>
      <c r="J77" s="13"/>
      <c r="K77" s="13"/>
      <c r="L77" s="2"/>
      <c r="M77" s="25"/>
      <c r="N77" s="3"/>
      <c r="Q77" s="2"/>
    </row>
    <row r="78" spans="4:17" x14ac:dyDescent="0.3">
      <c r="D78" s="21"/>
      <c r="F78" s="23"/>
      <c r="G78" s="22"/>
      <c r="H78" s="13"/>
      <c r="I78" s="12"/>
      <c r="J78" s="13"/>
      <c r="K78" s="13"/>
      <c r="L78" s="2"/>
      <c r="M78" s="25"/>
      <c r="N78" s="3"/>
      <c r="Q78" s="2"/>
    </row>
    <row r="79" spans="4:17" x14ac:dyDescent="0.3">
      <c r="D79" s="21"/>
      <c r="F79" s="23"/>
      <c r="G79" s="22"/>
      <c r="H79" s="13"/>
      <c r="I79" s="12"/>
      <c r="J79" s="13"/>
      <c r="K79" s="13"/>
      <c r="L79" s="2"/>
      <c r="M79" s="25"/>
      <c r="N79" s="3"/>
      <c r="Q79" s="2"/>
    </row>
    <row r="80" spans="4:17" x14ac:dyDescent="0.3">
      <c r="D80" s="21"/>
      <c r="F80" s="23"/>
      <c r="G80" s="22"/>
      <c r="H80" s="13"/>
      <c r="I80" s="12"/>
      <c r="J80" s="13"/>
      <c r="K80" s="13"/>
      <c r="L80" s="2"/>
      <c r="M80" s="25"/>
      <c r="N80" s="3"/>
      <c r="Q80" s="2"/>
    </row>
    <row r="81" spans="4:17" x14ac:dyDescent="0.3">
      <c r="D81" s="21"/>
      <c r="F81" s="23"/>
      <c r="G81" s="22"/>
      <c r="H81" s="13"/>
      <c r="I81" s="12"/>
      <c r="J81" s="13"/>
      <c r="K81" s="13"/>
      <c r="L81" s="2"/>
      <c r="M81" s="25"/>
      <c r="N81" s="3"/>
      <c r="Q81" s="2"/>
    </row>
    <row r="82" spans="4:17" x14ac:dyDescent="0.3">
      <c r="D82" s="21"/>
      <c r="F82" s="23"/>
      <c r="G82" s="22"/>
      <c r="H82" s="13"/>
      <c r="I82" s="12"/>
      <c r="J82" s="13"/>
      <c r="K82" s="13"/>
      <c r="L82" s="2"/>
      <c r="M82" s="25"/>
      <c r="N82" s="3"/>
      <c r="Q82" s="2"/>
    </row>
    <row r="83" spans="4:17" x14ac:dyDescent="0.3">
      <c r="D83" s="21"/>
      <c r="F83" s="23"/>
      <c r="G83" s="22"/>
      <c r="H83" s="13"/>
      <c r="I83" s="12"/>
      <c r="J83" s="13"/>
      <c r="K83" s="13"/>
      <c r="L83" s="2"/>
      <c r="M83" s="25"/>
      <c r="N83" s="3"/>
      <c r="Q83" s="2"/>
    </row>
    <row r="84" spans="4:17" x14ac:dyDescent="0.3">
      <c r="D84" s="21"/>
      <c r="F84" s="23"/>
      <c r="G84" s="22"/>
      <c r="H84" s="13"/>
      <c r="I84" s="12"/>
      <c r="J84" s="13"/>
      <c r="K84" s="13"/>
      <c r="L84" s="2"/>
      <c r="M84" s="25"/>
      <c r="N84" s="3"/>
      <c r="Q84" s="2"/>
    </row>
    <row r="85" spans="4:17" x14ac:dyDescent="0.3">
      <c r="D85" s="21"/>
      <c r="F85" s="23"/>
      <c r="G85" s="22"/>
      <c r="H85" s="13"/>
      <c r="I85" s="12"/>
      <c r="J85" s="13"/>
      <c r="K85" s="13"/>
      <c r="L85" s="2"/>
      <c r="M85" s="25"/>
      <c r="N85" s="3"/>
      <c r="Q85" s="2"/>
    </row>
    <row r="86" spans="4:17" x14ac:dyDescent="0.3">
      <c r="D86" s="21"/>
      <c r="F86" s="23"/>
      <c r="G86" s="22"/>
      <c r="H86" s="13"/>
      <c r="I86" s="12"/>
      <c r="J86" s="13"/>
      <c r="K86" s="13"/>
      <c r="L86" s="2"/>
      <c r="M86" s="25"/>
      <c r="N86" s="3"/>
      <c r="Q86" s="2"/>
    </row>
    <row r="87" spans="4:17" x14ac:dyDescent="0.3">
      <c r="D87" s="21"/>
      <c r="F87" s="23"/>
      <c r="G87" s="22"/>
      <c r="H87" s="13"/>
      <c r="I87" s="12"/>
      <c r="J87" s="13"/>
      <c r="K87" s="13"/>
      <c r="L87" s="2"/>
      <c r="M87" s="25"/>
      <c r="N87" s="3"/>
      <c r="Q87" s="2"/>
    </row>
    <row r="88" spans="4:17" x14ac:dyDescent="0.3">
      <c r="D88" s="21"/>
      <c r="F88" s="23"/>
      <c r="G88" s="22"/>
      <c r="H88" s="13"/>
      <c r="I88" s="12"/>
      <c r="J88" s="13"/>
      <c r="K88" s="13"/>
      <c r="L88" s="2"/>
      <c r="M88" s="25"/>
      <c r="N88" s="3"/>
      <c r="Q88" s="2"/>
    </row>
    <row r="89" spans="4:17" x14ac:dyDescent="0.3">
      <c r="D89" s="21"/>
      <c r="F89" s="23"/>
      <c r="G89" s="22"/>
      <c r="H89" s="13"/>
      <c r="I89" s="12"/>
      <c r="J89" s="13"/>
      <c r="K89" s="13"/>
      <c r="L89" s="2"/>
      <c r="M89" s="25"/>
      <c r="N89" s="3"/>
      <c r="Q89" s="2"/>
    </row>
    <row r="90" spans="4:17" x14ac:dyDescent="0.3">
      <c r="D90" s="21"/>
      <c r="F90" s="23"/>
      <c r="G90" s="22"/>
      <c r="H90" s="13"/>
      <c r="I90" s="12"/>
      <c r="J90" s="13"/>
      <c r="K90" s="13"/>
      <c r="L90" s="2"/>
      <c r="M90" s="25"/>
      <c r="N90" s="3"/>
      <c r="Q90" s="2"/>
    </row>
    <row r="91" spans="4:17" x14ac:dyDescent="0.3">
      <c r="D91" s="21"/>
      <c r="F91" s="23"/>
      <c r="G91" s="22"/>
      <c r="H91" s="13"/>
      <c r="I91" s="12"/>
      <c r="J91" s="13"/>
      <c r="K91" s="13"/>
      <c r="L91" s="2"/>
      <c r="M91" s="25"/>
      <c r="N91" s="3"/>
      <c r="Q91" s="2"/>
    </row>
    <row r="92" spans="4:17" x14ac:dyDescent="0.3">
      <c r="D92" s="21"/>
      <c r="F92" s="23"/>
      <c r="G92" s="22"/>
      <c r="H92" s="13"/>
      <c r="I92" s="12"/>
      <c r="J92" s="13"/>
      <c r="K92" s="13"/>
      <c r="L92" s="2"/>
      <c r="M92" s="25"/>
      <c r="N92" s="3"/>
      <c r="Q92" s="2"/>
    </row>
    <row r="93" spans="4:17" x14ac:dyDescent="0.3">
      <c r="D93" s="21"/>
      <c r="F93" s="23"/>
      <c r="G93" s="22"/>
      <c r="H93" s="13"/>
      <c r="I93" s="12"/>
      <c r="J93" s="13"/>
      <c r="K93" s="13"/>
      <c r="L93" s="2"/>
      <c r="M93" s="25"/>
      <c r="N93" s="3"/>
      <c r="Q93" s="2"/>
    </row>
    <row r="94" spans="4:17" x14ac:dyDescent="0.3">
      <c r="D94" s="21"/>
      <c r="F94" s="23"/>
      <c r="G94" s="22"/>
      <c r="H94" s="13"/>
      <c r="I94" s="12"/>
      <c r="J94" s="13"/>
      <c r="K94" s="13"/>
      <c r="L94" s="2"/>
      <c r="M94" s="25"/>
      <c r="N94" s="3"/>
      <c r="Q94" s="2"/>
    </row>
    <row r="95" spans="4:17" x14ac:dyDescent="0.3">
      <c r="D95" s="21"/>
      <c r="F95" s="23"/>
      <c r="G95" s="22"/>
      <c r="H95" s="13"/>
      <c r="I95" s="12"/>
      <c r="J95" s="13"/>
      <c r="K95" s="13"/>
      <c r="L95" s="2"/>
      <c r="M95" s="25"/>
      <c r="N95" s="3"/>
      <c r="Q95" s="2"/>
    </row>
    <row r="96" spans="4:17" x14ac:dyDescent="0.3">
      <c r="D96" s="21"/>
      <c r="F96" s="23"/>
      <c r="G96" s="22"/>
      <c r="H96" s="13"/>
      <c r="I96" s="12"/>
      <c r="J96" s="13"/>
      <c r="K96" s="13"/>
      <c r="L96" s="2"/>
      <c r="M96" s="25"/>
      <c r="N96" s="3"/>
      <c r="Q96" s="2"/>
    </row>
    <row r="97" spans="4:17" x14ac:dyDescent="0.3">
      <c r="D97" s="21"/>
      <c r="F97" s="23"/>
      <c r="G97" s="22"/>
      <c r="H97" s="13"/>
      <c r="I97" s="12"/>
      <c r="J97" s="13"/>
      <c r="K97" s="13"/>
      <c r="L97" s="2"/>
      <c r="M97" s="25"/>
      <c r="N97" s="3"/>
      <c r="Q97" s="2"/>
    </row>
    <row r="98" spans="4:17" x14ac:dyDescent="0.3">
      <c r="D98" s="21"/>
      <c r="F98" s="23"/>
      <c r="G98" s="22"/>
      <c r="H98" s="13"/>
      <c r="I98" s="12"/>
      <c r="J98" s="13"/>
      <c r="K98" s="13"/>
      <c r="L98" s="2"/>
      <c r="M98" s="25"/>
      <c r="N98" s="3"/>
      <c r="Q98" s="2"/>
    </row>
    <row r="99" spans="4:17" x14ac:dyDescent="0.3">
      <c r="D99" s="21"/>
      <c r="F99" s="23"/>
      <c r="G99" s="22"/>
      <c r="H99" s="13"/>
      <c r="I99" s="12"/>
      <c r="J99" s="13"/>
      <c r="K99" s="13"/>
      <c r="L99" s="2"/>
      <c r="M99" s="25"/>
      <c r="N99" s="3"/>
      <c r="Q99" s="2"/>
    </row>
    <row r="100" spans="4:17" x14ac:dyDescent="0.3">
      <c r="D100" s="21"/>
      <c r="F100" s="23"/>
      <c r="G100" s="22"/>
      <c r="H100" s="13"/>
      <c r="I100" s="12"/>
      <c r="J100" s="13"/>
      <c r="K100" s="13"/>
      <c r="L100" s="2"/>
      <c r="M100" s="25"/>
      <c r="N100" s="3"/>
      <c r="Q100" s="2"/>
    </row>
    <row r="101" spans="4:17" x14ac:dyDescent="0.3">
      <c r="D101" s="21"/>
      <c r="F101" s="23"/>
      <c r="G101" s="22"/>
      <c r="H101" s="13"/>
      <c r="I101" s="12"/>
      <c r="J101" s="13"/>
      <c r="K101" s="13"/>
      <c r="L101" s="2"/>
      <c r="M101" s="25"/>
      <c r="N101" s="3"/>
      <c r="Q101" s="2"/>
    </row>
    <row r="102" spans="4:17" x14ac:dyDescent="0.3">
      <c r="D102" s="21"/>
      <c r="F102" s="23"/>
      <c r="G102" s="22"/>
      <c r="H102" s="13"/>
      <c r="I102" s="12"/>
      <c r="J102" s="13"/>
      <c r="K102" s="13"/>
      <c r="L102" s="2"/>
      <c r="M102" s="25"/>
      <c r="N102" s="3"/>
      <c r="Q102" s="2"/>
    </row>
    <row r="103" spans="4:17" x14ac:dyDescent="0.3">
      <c r="D103" s="21"/>
      <c r="F103" s="23"/>
      <c r="G103" s="22"/>
      <c r="H103" s="13"/>
      <c r="I103" s="12"/>
      <c r="J103" s="13"/>
      <c r="K103" s="13"/>
      <c r="L103" s="2"/>
      <c r="M103" s="25"/>
      <c r="N103" s="3"/>
      <c r="Q103" s="2"/>
    </row>
    <row r="104" spans="4:17" x14ac:dyDescent="0.3">
      <c r="D104" s="21"/>
      <c r="F104" s="23"/>
      <c r="G104" s="22"/>
      <c r="H104" s="13"/>
      <c r="I104" s="12"/>
      <c r="J104" s="13"/>
      <c r="K104" s="13"/>
      <c r="L104" s="2"/>
      <c r="M104" s="25"/>
      <c r="N104" s="3"/>
      <c r="Q104" s="2"/>
    </row>
    <row r="105" spans="4:17" x14ac:dyDescent="0.3">
      <c r="D105" s="21"/>
      <c r="F105" s="23"/>
      <c r="G105" s="22"/>
      <c r="H105" s="13"/>
      <c r="I105" s="12"/>
      <c r="J105" s="13"/>
      <c r="K105" s="13"/>
      <c r="L105" s="2"/>
      <c r="M105" s="25"/>
      <c r="N105" s="3"/>
      <c r="Q105" s="2"/>
    </row>
    <row r="106" spans="4:17" x14ac:dyDescent="0.3">
      <c r="D106" s="21"/>
      <c r="F106" s="23"/>
      <c r="G106" s="22"/>
      <c r="H106" s="13"/>
      <c r="I106" s="12"/>
      <c r="J106" s="13"/>
      <c r="K106" s="13"/>
      <c r="L106" s="2"/>
      <c r="M106" s="25"/>
      <c r="N106" s="3"/>
      <c r="Q106" s="2"/>
    </row>
    <row r="107" spans="4:17" x14ac:dyDescent="0.3">
      <c r="D107" s="21"/>
      <c r="F107" s="23"/>
      <c r="G107" s="22"/>
      <c r="H107" s="13"/>
      <c r="I107" s="12"/>
      <c r="J107" s="13"/>
      <c r="K107" s="13"/>
      <c r="L107" s="2"/>
      <c r="M107" s="25"/>
      <c r="N107" s="3"/>
      <c r="Q107" s="2"/>
    </row>
    <row r="108" spans="4:17" x14ac:dyDescent="0.3">
      <c r="D108" s="21"/>
      <c r="F108" s="23"/>
      <c r="G108" s="22"/>
      <c r="H108" s="13"/>
      <c r="I108" s="12"/>
      <c r="J108" s="13"/>
      <c r="K108" s="13"/>
      <c r="L108" s="2"/>
      <c r="M108" s="25"/>
      <c r="N108" s="3"/>
      <c r="Q108" s="2"/>
    </row>
    <row r="109" spans="4:17" x14ac:dyDescent="0.3">
      <c r="D109" s="21"/>
      <c r="F109" s="23"/>
      <c r="G109" s="22"/>
      <c r="H109" s="13"/>
      <c r="I109" s="12"/>
      <c r="J109" s="13"/>
      <c r="K109" s="13"/>
      <c r="L109" s="2"/>
      <c r="M109" s="25"/>
      <c r="N109" s="3"/>
      <c r="Q109" s="2"/>
    </row>
    <row r="110" spans="4:17" x14ac:dyDescent="0.3">
      <c r="D110" s="21"/>
      <c r="F110" s="23"/>
      <c r="G110" s="22"/>
      <c r="H110" s="13"/>
      <c r="I110" s="12"/>
      <c r="J110" s="13"/>
      <c r="K110" s="13"/>
      <c r="L110" s="2"/>
      <c r="M110" s="25"/>
      <c r="N110" s="3"/>
      <c r="Q110" s="2"/>
    </row>
    <row r="111" spans="4:17" x14ac:dyDescent="0.3">
      <c r="D111" s="21"/>
      <c r="F111" s="23"/>
      <c r="G111" s="22"/>
      <c r="H111" s="13"/>
      <c r="I111" s="12"/>
      <c r="J111" s="13"/>
      <c r="K111" s="13"/>
      <c r="L111" s="2"/>
      <c r="M111" s="25"/>
      <c r="N111" s="3"/>
      <c r="Q111" s="2"/>
    </row>
    <row r="112" spans="4:17" x14ac:dyDescent="0.3">
      <c r="D112" s="21"/>
      <c r="F112" s="23"/>
      <c r="G112" s="22"/>
      <c r="H112" s="13"/>
      <c r="I112" s="12"/>
      <c r="J112" s="13"/>
      <c r="K112" s="13"/>
      <c r="L112" s="2"/>
      <c r="M112" s="25"/>
      <c r="N112" s="3"/>
      <c r="Q112" s="2"/>
    </row>
    <row r="113" spans="4:17" x14ac:dyDescent="0.3">
      <c r="D113" s="21"/>
      <c r="F113" s="23"/>
      <c r="G113" s="22"/>
      <c r="H113" s="13"/>
      <c r="I113" s="12"/>
      <c r="J113" s="13"/>
      <c r="K113" s="13"/>
      <c r="L113" s="2"/>
      <c r="M113" s="25"/>
      <c r="N113" s="3"/>
      <c r="Q113" s="2"/>
    </row>
    <row r="114" spans="4:17" x14ac:dyDescent="0.3">
      <c r="D114" s="21"/>
      <c r="F114" s="23"/>
      <c r="G114" s="22"/>
      <c r="H114" s="13"/>
      <c r="I114" s="12"/>
      <c r="J114" s="13"/>
      <c r="K114" s="13"/>
      <c r="L114" s="2"/>
      <c r="M114" s="25"/>
      <c r="N114" s="3"/>
      <c r="Q114" s="2"/>
    </row>
    <row r="115" spans="4:17" x14ac:dyDescent="0.3">
      <c r="D115" s="21"/>
      <c r="F115" s="23"/>
      <c r="G115" s="22"/>
      <c r="H115" s="13"/>
      <c r="I115" s="12"/>
      <c r="J115" s="13"/>
      <c r="K115" s="13"/>
      <c r="L115" s="2"/>
      <c r="M115" s="25"/>
      <c r="N115" s="3"/>
      <c r="Q115" s="2"/>
    </row>
    <row r="116" spans="4:17" x14ac:dyDescent="0.3">
      <c r="D116" s="21"/>
      <c r="F116" s="23"/>
      <c r="G116" s="22"/>
      <c r="H116" s="13"/>
      <c r="I116" s="12"/>
      <c r="J116" s="13"/>
      <c r="K116" s="13"/>
      <c r="L116" s="2"/>
      <c r="M116" s="25"/>
      <c r="N116" s="3"/>
      <c r="Q116" s="2"/>
    </row>
    <row r="117" spans="4:17" x14ac:dyDescent="0.3">
      <c r="D117" s="21"/>
      <c r="F117" s="23"/>
      <c r="G117" s="22"/>
      <c r="H117" s="13"/>
      <c r="I117" s="12"/>
      <c r="J117" s="13"/>
      <c r="K117" s="13"/>
      <c r="L117" s="2"/>
      <c r="M117" s="25"/>
      <c r="N117" s="3"/>
      <c r="Q117" s="2"/>
    </row>
    <row r="118" spans="4:17" x14ac:dyDescent="0.3">
      <c r="D118" s="21"/>
      <c r="F118" s="23"/>
      <c r="G118" s="22"/>
      <c r="H118" s="13"/>
      <c r="I118" s="12"/>
      <c r="J118" s="13"/>
      <c r="K118" s="13"/>
      <c r="L118" s="2"/>
      <c r="M118" s="25"/>
      <c r="N118" s="3"/>
      <c r="Q118" s="2"/>
    </row>
    <row r="119" spans="4:17" x14ac:dyDescent="0.3">
      <c r="D119" s="21"/>
      <c r="F119" s="23"/>
      <c r="G119" s="22"/>
      <c r="H119" s="13"/>
      <c r="I119" s="12"/>
      <c r="J119" s="13"/>
      <c r="K119" s="13"/>
      <c r="L119" s="2"/>
      <c r="M119" s="25"/>
      <c r="N119" s="3"/>
      <c r="Q119" s="2"/>
    </row>
    <row r="120" spans="4:17" x14ac:dyDescent="0.3">
      <c r="D120" s="21"/>
      <c r="F120" s="23"/>
      <c r="G120" s="22"/>
      <c r="H120" s="13"/>
      <c r="I120" s="12"/>
      <c r="J120" s="13"/>
      <c r="K120" s="13"/>
      <c r="L120" s="2"/>
      <c r="M120" s="25"/>
      <c r="N120" s="3"/>
      <c r="Q120" s="2"/>
    </row>
    <row r="121" spans="4:17" x14ac:dyDescent="0.3">
      <c r="D121" s="21"/>
      <c r="F121" s="23"/>
      <c r="G121" s="22"/>
      <c r="H121" s="13"/>
      <c r="I121" s="12"/>
      <c r="J121" s="13"/>
      <c r="K121" s="13"/>
      <c r="L121" s="2"/>
      <c r="M121" s="25"/>
      <c r="N121" s="3"/>
      <c r="Q121" s="2"/>
    </row>
    <row r="122" spans="4:17" x14ac:dyDescent="0.3">
      <c r="D122" s="21"/>
      <c r="F122" s="23"/>
      <c r="G122" s="22"/>
      <c r="H122" s="13"/>
      <c r="I122" s="12"/>
      <c r="J122" s="13"/>
      <c r="K122" s="13"/>
      <c r="L122" s="2"/>
      <c r="M122" s="25"/>
      <c r="N122" s="3"/>
      <c r="Q122" s="2"/>
    </row>
    <row r="123" spans="4:17" x14ac:dyDescent="0.3">
      <c r="D123" s="21"/>
      <c r="F123" s="23"/>
      <c r="G123" s="22"/>
      <c r="H123" s="13"/>
      <c r="I123" s="12"/>
      <c r="J123" s="13"/>
      <c r="K123" s="13"/>
      <c r="L123" s="2"/>
      <c r="M123" s="25"/>
      <c r="N123" s="3"/>
      <c r="Q123" s="2"/>
    </row>
    <row r="124" spans="4:17" x14ac:dyDescent="0.3">
      <c r="D124" s="21"/>
      <c r="F124" s="23"/>
      <c r="G124" s="22"/>
      <c r="H124" s="13"/>
      <c r="I124" s="12"/>
      <c r="J124" s="13"/>
      <c r="K124" s="13"/>
      <c r="L124" s="2"/>
      <c r="M124" s="25"/>
      <c r="N124" s="3"/>
      <c r="Q124" s="2"/>
    </row>
    <row r="125" spans="4:17" x14ac:dyDescent="0.3">
      <c r="D125" s="21"/>
      <c r="F125" s="23"/>
      <c r="G125" s="22"/>
      <c r="H125" s="13"/>
      <c r="I125" s="12"/>
      <c r="J125" s="13"/>
      <c r="K125" s="13"/>
      <c r="L125" s="2"/>
      <c r="M125" s="25"/>
      <c r="N125" s="3"/>
      <c r="Q125" s="2"/>
    </row>
    <row r="126" spans="4:17" x14ac:dyDescent="0.3">
      <c r="D126" s="21"/>
      <c r="F126" s="23"/>
      <c r="G126" s="22"/>
      <c r="H126" s="13"/>
      <c r="I126" s="12"/>
      <c r="J126" s="13"/>
      <c r="K126" s="13"/>
      <c r="L126" s="2"/>
      <c r="M126" s="25"/>
      <c r="N126" s="3"/>
      <c r="Q126" s="2"/>
    </row>
    <row r="127" spans="4:17" x14ac:dyDescent="0.3">
      <c r="D127" s="21"/>
      <c r="F127" s="23"/>
      <c r="G127" s="22"/>
      <c r="H127" s="13"/>
      <c r="I127" s="12"/>
      <c r="J127" s="13"/>
      <c r="K127" s="13"/>
      <c r="L127" s="2"/>
      <c r="M127" s="25"/>
      <c r="N127" s="3"/>
      <c r="Q127" s="2"/>
    </row>
    <row r="128" spans="4:17" x14ac:dyDescent="0.3">
      <c r="D128" s="21"/>
      <c r="F128" s="23"/>
      <c r="G128" s="22"/>
      <c r="H128" s="13"/>
      <c r="I128" s="12"/>
      <c r="J128" s="13"/>
      <c r="K128" s="13"/>
      <c r="L128" s="2"/>
      <c r="M128" s="25"/>
      <c r="N128" s="3"/>
      <c r="Q128" s="2"/>
    </row>
    <row r="129" spans="4:17" x14ac:dyDescent="0.3">
      <c r="D129" s="21"/>
      <c r="F129" s="23"/>
      <c r="G129" s="22"/>
      <c r="H129" s="13"/>
      <c r="I129" s="12"/>
      <c r="J129" s="13"/>
      <c r="K129" s="13"/>
      <c r="L129" s="2"/>
      <c r="M129" s="25"/>
      <c r="N129" s="3"/>
      <c r="Q129" s="2"/>
    </row>
    <row r="130" spans="4:17" x14ac:dyDescent="0.3">
      <c r="D130" s="21"/>
      <c r="F130" s="23"/>
      <c r="G130" s="22"/>
      <c r="H130" s="13"/>
      <c r="I130" s="12"/>
      <c r="J130" s="13"/>
      <c r="K130" s="13"/>
      <c r="L130" s="2"/>
      <c r="M130" s="25"/>
      <c r="N130" s="3"/>
      <c r="Q130" s="2"/>
    </row>
    <row r="131" spans="4:17" x14ac:dyDescent="0.3">
      <c r="D131" s="21"/>
      <c r="F131" s="23"/>
      <c r="G131" s="22"/>
      <c r="H131" s="13"/>
      <c r="I131" s="12"/>
      <c r="J131" s="13"/>
      <c r="K131" s="13"/>
      <c r="L131" s="2"/>
      <c r="M131" s="25"/>
      <c r="N131" s="3"/>
      <c r="Q131" s="2"/>
    </row>
    <row r="132" spans="4:17" x14ac:dyDescent="0.3">
      <c r="D132" s="21"/>
      <c r="F132" s="23"/>
      <c r="G132" s="22"/>
      <c r="H132" s="13"/>
      <c r="I132" s="12"/>
      <c r="J132" s="13"/>
      <c r="K132" s="13"/>
      <c r="L132" s="2"/>
      <c r="M132" s="25"/>
      <c r="N132" s="3"/>
      <c r="Q132" s="2"/>
    </row>
    <row r="133" spans="4:17" x14ac:dyDescent="0.3">
      <c r="D133" s="21"/>
      <c r="F133" s="23"/>
      <c r="G133" s="22"/>
      <c r="H133" s="13"/>
      <c r="I133" s="12"/>
      <c r="J133" s="13"/>
      <c r="K133" s="13"/>
      <c r="L133" s="2"/>
      <c r="M133" s="25"/>
      <c r="N133" s="3"/>
      <c r="Q133" s="2"/>
    </row>
    <row r="134" spans="4:17" x14ac:dyDescent="0.3">
      <c r="D134" s="21"/>
      <c r="F134" s="23"/>
      <c r="G134" s="22"/>
      <c r="H134" s="13"/>
      <c r="I134" s="12"/>
      <c r="J134" s="13"/>
      <c r="K134" s="13"/>
      <c r="L134" s="2"/>
      <c r="M134" s="25"/>
      <c r="N134" s="3"/>
      <c r="Q134" s="2"/>
    </row>
    <row r="135" spans="4:17" x14ac:dyDescent="0.3">
      <c r="D135" s="21"/>
      <c r="F135" s="23"/>
      <c r="G135" s="22"/>
      <c r="H135" s="13"/>
      <c r="I135" s="12"/>
      <c r="J135" s="13"/>
      <c r="K135" s="13"/>
      <c r="L135" s="2"/>
      <c r="M135" s="25"/>
      <c r="N135" s="3"/>
      <c r="Q135" s="2"/>
    </row>
    <row r="136" spans="4:17" x14ac:dyDescent="0.3">
      <c r="D136" s="21"/>
      <c r="F136" s="23"/>
      <c r="G136" s="22"/>
      <c r="H136" s="13"/>
      <c r="I136" s="12"/>
      <c r="J136" s="13"/>
      <c r="K136" s="13"/>
      <c r="L136" s="2"/>
      <c r="M136" s="25"/>
      <c r="N136" s="3"/>
      <c r="Q136" s="2"/>
    </row>
    <row r="137" spans="4:17" x14ac:dyDescent="0.3">
      <c r="D137" s="21"/>
      <c r="F137" s="23"/>
      <c r="G137" s="22"/>
      <c r="H137" s="13"/>
      <c r="I137" s="12"/>
      <c r="J137" s="13"/>
      <c r="K137" s="13"/>
      <c r="L137" s="2"/>
      <c r="M137" s="25"/>
      <c r="N137" s="3"/>
      <c r="Q137" s="2"/>
    </row>
    <row r="138" spans="4:17" x14ac:dyDescent="0.3">
      <c r="D138" s="21"/>
      <c r="F138" s="23"/>
      <c r="G138" s="22"/>
      <c r="H138" s="13"/>
      <c r="I138" s="12"/>
      <c r="J138" s="13"/>
      <c r="K138" s="13"/>
      <c r="L138" s="2"/>
      <c r="M138" s="25"/>
      <c r="N138" s="3"/>
      <c r="Q138" s="2"/>
    </row>
    <row r="139" spans="4:17" x14ac:dyDescent="0.3">
      <c r="D139" s="21"/>
      <c r="F139" s="23"/>
      <c r="G139" s="22"/>
      <c r="H139" s="13"/>
      <c r="I139" s="12"/>
      <c r="J139" s="13"/>
      <c r="K139" s="13"/>
      <c r="L139" s="2"/>
      <c r="M139" s="25"/>
      <c r="N139" s="3"/>
      <c r="Q139" s="2"/>
    </row>
    <row r="140" spans="4:17" x14ac:dyDescent="0.3">
      <c r="D140" s="21"/>
      <c r="F140" s="23"/>
      <c r="G140" s="22"/>
      <c r="H140" s="13"/>
      <c r="I140" s="12"/>
      <c r="J140" s="13"/>
      <c r="K140" s="13"/>
      <c r="L140" s="2"/>
      <c r="M140" s="25"/>
      <c r="N140" s="3"/>
      <c r="Q140" s="2"/>
    </row>
    <row r="141" spans="4:17" x14ac:dyDescent="0.3">
      <c r="D141" s="21"/>
      <c r="F141" s="23"/>
      <c r="G141" s="22"/>
      <c r="H141" s="13"/>
      <c r="I141" s="12"/>
      <c r="J141" s="13"/>
      <c r="K141" s="13"/>
      <c r="L141" s="2"/>
      <c r="M141" s="25"/>
      <c r="N141" s="3"/>
      <c r="Q141" s="2"/>
    </row>
    <row r="142" spans="4:17" x14ac:dyDescent="0.3">
      <c r="D142" s="21"/>
      <c r="F142" s="23"/>
      <c r="G142" s="22"/>
      <c r="H142" s="13"/>
      <c r="I142" s="12"/>
      <c r="J142" s="13"/>
      <c r="K142" s="13"/>
      <c r="L142" s="2"/>
      <c r="M142" s="25"/>
      <c r="N142" s="3"/>
      <c r="Q142" s="2"/>
    </row>
    <row r="143" spans="4:17" x14ac:dyDescent="0.3">
      <c r="D143" s="21"/>
      <c r="F143" s="23"/>
      <c r="G143" s="22"/>
      <c r="H143" s="13"/>
      <c r="I143" s="12"/>
      <c r="J143" s="13"/>
      <c r="K143" s="13"/>
      <c r="L143" s="2"/>
      <c r="M143" s="25"/>
      <c r="N143" s="3"/>
      <c r="Q143" s="2"/>
    </row>
    <row r="144" spans="4:17" x14ac:dyDescent="0.3">
      <c r="D144" s="21"/>
      <c r="F144" s="23"/>
      <c r="G144" s="22"/>
      <c r="H144" s="13"/>
      <c r="I144" s="12"/>
      <c r="J144" s="13"/>
      <c r="K144" s="13"/>
      <c r="L144" s="2"/>
      <c r="M144" s="25"/>
      <c r="N144" s="3"/>
      <c r="Q144" s="2"/>
    </row>
    <row r="145" spans="4:17" x14ac:dyDescent="0.3">
      <c r="D145" s="21"/>
      <c r="F145" s="23"/>
      <c r="G145" s="22"/>
      <c r="H145" s="13"/>
      <c r="I145" s="12"/>
      <c r="J145" s="13"/>
      <c r="K145" s="13"/>
      <c r="L145" s="2"/>
      <c r="M145" s="25"/>
      <c r="N145" s="3"/>
      <c r="Q145" s="2"/>
    </row>
    <row r="146" spans="4:17" x14ac:dyDescent="0.3">
      <c r="D146" s="21"/>
      <c r="F146" s="23"/>
      <c r="G146" s="22"/>
      <c r="H146" s="13"/>
      <c r="I146" s="12"/>
      <c r="J146" s="13"/>
      <c r="K146" s="13"/>
      <c r="L146" s="2"/>
      <c r="M146" s="25"/>
      <c r="N146" s="3"/>
      <c r="Q146" s="2"/>
    </row>
    <row r="147" spans="4:17" x14ac:dyDescent="0.3">
      <c r="D147" s="21"/>
      <c r="F147" s="23"/>
      <c r="G147" s="22"/>
      <c r="H147" s="13"/>
      <c r="I147" s="12"/>
      <c r="J147" s="13"/>
      <c r="K147" s="13"/>
      <c r="L147" s="2"/>
      <c r="M147" s="25"/>
      <c r="N147" s="3"/>
      <c r="Q147" s="2"/>
    </row>
    <row r="148" spans="4:17" x14ac:dyDescent="0.3">
      <c r="D148" s="21"/>
      <c r="F148" s="23"/>
      <c r="G148" s="22"/>
      <c r="H148" s="13"/>
      <c r="I148" s="12"/>
      <c r="J148" s="13"/>
      <c r="K148" s="13"/>
      <c r="L148" s="2"/>
      <c r="M148" s="25"/>
      <c r="N148" s="3"/>
      <c r="Q148" s="2"/>
    </row>
    <row r="149" spans="4:17" x14ac:dyDescent="0.3">
      <c r="D149" s="21"/>
      <c r="F149" s="23"/>
      <c r="G149" s="22"/>
      <c r="H149" s="13"/>
      <c r="I149" s="12"/>
      <c r="J149" s="13"/>
      <c r="K149" s="13"/>
      <c r="L149" s="2"/>
      <c r="M149" s="25"/>
      <c r="N149" s="3"/>
      <c r="Q149" s="2"/>
    </row>
    <row r="150" spans="4:17" x14ac:dyDescent="0.3">
      <c r="D150" s="21"/>
      <c r="F150" s="23"/>
      <c r="G150" s="22"/>
      <c r="H150" s="13"/>
      <c r="I150" s="12"/>
      <c r="J150" s="13"/>
      <c r="K150" s="13"/>
      <c r="L150" s="2"/>
      <c r="M150" s="25"/>
      <c r="N150" s="3"/>
      <c r="Q150" s="2"/>
    </row>
    <row r="151" spans="4:17" x14ac:dyDescent="0.3">
      <c r="D151" s="21"/>
      <c r="F151" s="23"/>
      <c r="G151" s="22"/>
      <c r="H151" s="13"/>
      <c r="I151" s="12"/>
      <c r="J151" s="13"/>
      <c r="K151" s="13"/>
      <c r="L151" s="2"/>
      <c r="M151" s="25"/>
      <c r="N151" s="3"/>
      <c r="Q151" s="2"/>
    </row>
    <row r="152" spans="4:17" x14ac:dyDescent="0.3">
      <c r="D152" s="21"/>
      <c r="F152" s="23"/>
      <c r="G152" s="22"/>
      <c r="H152" s="13"/>
      <c r="I152" s="12"/>
      <c r="J152" s="13"/>
      <c r="K152" s="13"/>
      <c r="L152" s="2"/>
      <c r="M152" s="25"/>
      <c r="N152" s="3"/>
      <c r="Q152" s="2"/>
    </row>
    <row r="153" spans="4:17" x14ac:dyDescent="0.3">
      <c r="D153" s="21"/>
      <c r="F153" s="23"/>
      <c r="G153" s="22"/>
      <c r="H153" s="13"/>
      <c r="I153" s="12"/>
      <c r="J153" s="13"/>
      <c r="K153" s="13"/>
      <c r="L153" s="2"/>
      <c r="M153" s="25"/>
      <c r="N153" s="3"/>
      <c r="Q153" s="2"/>
    </row>
    <row r="154" spans="4:17" x14ac:dyDescent="0.3">
      <c r="D154" s="21"/>
      <c r="F154" s="23"/>
      <c r="G154" s="22"/>
      <c r="H154" s="13"/>
      <c r="I154" s="12"/>
      <c r="J154" s="13"/>
      <c r="K154" s="13"/>
      <c r="L154" s="2"/>
      <c r="M154" s="25"/>
      <c r="N154" s="3"/>
      <c r="Q154" s="2"/>
    </row>
    <row r="155" spans="4:17" x14ac:dyDescent="0.3">
      <c r="D155" s="21"/>
      <c r="F155" s="23"/>
      <c r="G155" s="22"/>
      <c r="H155" s="13"/>
      <c r="I155" s="12"/>
      <c r="J155" s="13"/>
      <c r="K155" s="13"/>
      <c r="L155" s="2"/>
      <c r="M155" s="25"/>
      <c r="N155" s="3"/>
      <c r="Q155" s="2"/>
    </row>
    <row r="156" spans="4:17" x14ac:dyDescent="0.3">
      <c r="D156" s="21"/>
      <c r="F156" s="23"/>
      <c r="G156" s="22"/>
      <c r="M156" s="25"/>
    </row>
    <row r="157" spans="4:17" x14ac:dyDescent="0.3">
      <c r="M157" s="25"/>
    </row>
    <row r="158" spans="4:17" x14ac:dyDescent="0.3">
      <c r="M158" s="25"/>
    </row>
    <row r="159" spans="4:17" x14ac:dyDescent="0.3">
      <c r="M159" s="25"/>
    </row>
    <row r="160" spans="4:17" x14ac:dyDescent="0.3">
      <c r="M160" s="25"/>
    </row>
    <row r="161" spans="1:18" x14ac:dyDescent="0.3">
      <c r="M161" s="25"/>
    </row>
    <row r="162" spans="1:18" x14ac:dyDescent="0.3">
      <c r="M162" s="25"/>
    </row>
    <row r="163" spans="1:18" x14ac:dyDescent="0.3">
      <c r="M163" s="25"/>
    </row>
    <row r="164" spans="1:18" x14ac:dyDescent="0.3">
      <c r="M164" s="25"/>
    </row>
    <row r="165" spans="1:18" x14ac:dyDescent="0.3">
      <c r="M165" s="25"/>
    </row>
    <row r="166" spans="1:18" x14ac:dyDescent="0.3">
      <c r="M166" s="25"/>
    </row>
    <row r="167" spans="1:18" s="4" customFormat="1" x14ac:dyDescent="0.3">
      <c r="A167" s="1"/>
      <c r="B167" s="1"/>
      <c r="C167" s="1"/>
      <c r="D167" s="14"/>
      <c r="E167" s="29"/>
      <c r="F167" s="1"/>
      <c r="G167" s="20"/>
      <c r="H167" s="1"/>
      <c r="I167" s="1"/>
      <c r="J167" s="1"/>
      <c r="K167" s="1"/>
      <c r="L167" s="1"/>
      <c r="M167" s="25"/>
      <c r="O167" s="1"/>
      <c r="P167" s="1"/>
      <c r="Q167" s="1"/>
      <c r="R167" s="1"/>
    </row>
    <row r="168" spans="1:18" s="4" customFormat="1" x14ac:dyDescent="0.3">
      <c r="A168" s="1"/>
      <c r="B168" s="1"/>
      <c r="C168" s="1"/>
      <c r="D168" s="14"/>
      <c r="E168" s="29"/>
      <c r="F168" s="1"/>
      <c r="G168" s="20"/>
      <c r="H168" s="1"/>
      <c r="I168" s="1"/>
      <c r="J168" s="1"/>
      <c r="K168" s="1"/>
      <c r="L168" s="1"/>
      <c r="M168" s="25"/>
      <c r="O168" s="1"/>
      <c r="P168" s="1"/>
      <c r="Q168" s="1"/>
      <c r="R168" s="1"/>
    </row>
    <row r="169" spans="1:18" s="4" customFormat="1" x14ac:dyDescent="0.3">
      <c r="A169" s="1"/>
      <c r="B169" s="1"/>
      <c r="C169" s="1"/>
      <c r="D169" s="14"/>
      <c r="E169" s="29"/>
      <c r="F169" s="1"/>
      <c r="G169" s="20"/>
      <c r="H169" s="1"/>
      <c r="I169" s="1"/>
      <c r="J169" s="1"/>
      <c r="K169" s="1"/>
      <c r="L169" s="1"/>
      <c r="M169" s="25"/>
      <c r="O169" s="1"/>
      <c r="P169" s="1"/>
      <c r="Q169" s="1"/>
      <c r="R169" s="1"/>
    </row>
    <row r="170" spans="1:18" s="4" customFormat="1" x14ac:dyDescent="0.3">
      <c r="A170" s="1"/>
      <c r="B170" s="1"/>
      <c r="C170" s="1"/>
      <c r="D170" s="14"/>
      <c r="E170" s="29"/>
      <c r="F170" s="1"/>
      <c r="G170" s="20"/>
      <c r="H170" s="1"/>
      <c r="I170" s="1"/>
      <c r="J170" s="1"/>
      <c r="K170" s="1"/>
      <c r="L170" s="1"/>
      <c r="M170" s="25"/>
      <c r="O170" s="1"/>
      <c r="P170" s="1"/>
      <c r="Q170" s="1"/>
      <c r="R170" s="1"/>
    </row>
    <row r="171" spans="1:18" s="4" customFormat="1" x14ac:dyDescent="0.3">
      <c r="A171" s="1"/>
      <c r="B171" s="1"/>
      <c r="C171" s="1"/>
      <c r="D171" s="14"/>
      <c r="E171" s="29"/>
      <c r="F171" s="1"/>
      <c r="G171" s="20"/>
      <c r="H171" s="1"/>
      <c r="I171" s="1"/>
      <c r="J171" s="1"/>
      <c r="K171" s="1"/>
      <c r="L171" s="1"/>
      <c r="M171" s="25"/>
      <c r="O171" s="1"/>
      <c r="P171" s="1"/>
      <c r="Q171" s="1"/>
      <c r="R171" s="1"/>
    </row>
    <row r="172" spans="1:18" s="4" customFormat="1" x14ac:dyDescent="0.3">
      <c r="A172" s="1"/>
      <c r="B172" s="1"/>
      <c r="C172" s="1"/>
      <c r="D172" s="14"/>
      <c r="E172" s="29"/>
      <c r="F172" s="1"/>
      <c r="G172" s="20"/>
      <c r="H172" s="1"/>
      <c r="I172" s="1"/>
      <c r="J172" s="1"/>
      <c r="K172" s="1"/>
      <c r="L172" s="1"/>
      <c r="M172" s="25"/>
      <c r="O172" s="1"/>
      <c r="P172" s="1"/>
      <c r="Q172" s="1"/>
      <c r="R172" s="1"/>
    </row>
    <row r="173" spans="1:18" s="4" customFormat="1" x14ac:dyDescent="0.3">
      <c r="A173" s="1"/>
      <c r="B173" s="1"/>
      <c r="C173" s="1"/>
      <c r="D173" s="14"/>
      <c r="E173" s="29"/>
      <c r="F173" s="1"/>
      <c r="G173" s="20"/>
      <c r="H173" s="1"/>
      <c r="I173" s="1"/>
      <c r="J173" s="1"/>
      <c r="K173" s="1"/>
      <c r="L173" s="1"/>
      <c r="M173" s="25"/>
      <c r="O173" s="1"/>
      <c r="P173" s="1"/>
      <c r="Q173" s="1"/>
      <c r="R173" s="1"/>
    </row>
  </sheetData>
  <mergeCells count="1">
    <mergeCell ref="A30:B30"/>
  </mergeCells>
  <pageMargins left="0.7" right="0.7" top="0.89687499999999998" bottom="0.75" header="0.3" footer="0.3"/>
  <pageSetup paperSize="8" scale="42" fitToHeight="0" orientation="landscape" r:id="rId1"/>
  <headerFooter>
    <oddHeader>&amp;L&amp;G&amp;C&amp;"Arial,Gras"&amp;16Marché de denrées alimentaires 
à température ambiante : Boisssons
BPU - Bordereau prix unitaire
N°26-030</oddHeader>
    <oddFooter>&amp;C&amp;16L26BOISSON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"/>
  <sheetViews>
    <sheetView view="pageLayout" topLeftCell="A4" zoomScaleNormal="100" workbookViewId="0">
      <selection activeCell="A7" sqref="A7"/>
    </sheetView>
  </sheetViews>
  <sheetFormatPr baseColWidth="10" defaultColWidth="11.44140625" defaultRowHeight="14.4" x14ac:dyDescent="0.3"/>
  <cols>
    <col min="1" max="1" width="33.33203125" style="15" customWidth="1"/>
    <col min="2" max="2" width="24.109375" style="15" customWidth="1"/>
    <col min="3" max="16384" width="11.44140625" style="15"/>
  </cols>
  <sheetData>
    <row r="1" spans="1:7" ht="36" customHeight="1" thickBot="1" x14ac:dyDescent="0.35">
      <c r="A1" s="42" t="s">
        <v>84</v>
      </c>
      <c r="B1" s="104"/>
      <c r="C1" s="104"/>
      <c r="D1" s="104"/>
      <c r="E1" s="104"/>
      <c r="F1" s="104"/>
      <c r="G1" s="104"/>
    </row>
    <row r="2" spans="1:7" ht="43.5" customHeight="1" thickBot="1" x14ac:dyDescent="0.35">
      <c r="A2" s="105" t="s">
        <v>28</v>
      </c>
      <c r="B2" s="106"/>
      <c r="C2" s="104"/>
      <c r="D2" s="104"/>
      <c r="E2" s="104"/>
      <c r="F2" s="104"/>
      <c r="G2" s="104"/>
    </row>
    <row r="3" spans="1:7" ht="15.6" x14ac:dyDescent="0.3">
      <c r="A3" s="104"/>
      <c r="B3" s="104"/>
      <c r="C3" s="104"/>
      <c r="D3" s="104"/>
      <c r="E3" s="104"/>
      <c r="F3" s="104"/>
      <c r="G3" s="104"/>
    </row>
    <row r="4" spans="1:7" ht="32.25" customHeight="1" x14ac:dyDescent="0.3">
      <c r="A4" s="110" t="s">
        <v>42</v>
      </c>
      <c r="B4" s="110"/>
      <c r="C4" s="110"/>
      <c r="D4" s="104"/>
      <c r="E4" s="104"/>
      <c r="F4" s="104"/>
      <c r="G4" s="104"/>
    </row>
    <row r="5" spans="1:7" ht="32.25" customHeight="1" x14ac:dyDescent="0.3">
      <c r="A5" s="107"/>
      <c r="B5" s="107"/>
      <c r="C5" s="107"/>
      <c r="D5" s="104"/>
      <c r="E5" s="104"/>
      <c r="F5" s="104"/>
      <c r="G5" s="104"/>
    </row>
    <row r="6" spans="1:7" ht="15.6" x14ac:dyDescent="0.3">
      <c r="A6" s="108" t="s">
        <v>80</v>
      </c>
      <c r="B6" s="104"/>
      <c r="C6" s="104"/>
      <c r="D6" s="104"/>
      <c r="E6" s="104"/>
      <c r="F6" s="104"/>
      <c r="G6" s="104"/>
    </row>
    <row r="7" spans="1:7" ht="20.25" customHeight="1" x14ac:dyDescent="0.3">
      <c r="A7" s="104" t="s">
        <v>31</v>
      </c>
      <c r="B7" s="111" t="s">
        <v>87</v>
      </c>
      <c r="C7" s="111"/>
      <c r="D7" s="111"/>
      <c r="E7" s="111"/>
      <c r="F7" s="111"/>
      <c r="G7" s="111"/>
    </row>
    <row r="8" spans="1:7" ht="18" customHeight="1" x14ac:dyDescent="0.3">
      <c r="A8" s="104" t="s">
        <v>29</v>
      </c>
      <c r="B8" s="111" t="s">
        <v>88</v>
      </c>
      <c r="C8" s="111"/>
      <c r="D8" s="111"/>
      <c r="E8" s="104"/>
      <c r="F8" s="104"/>
      <c r="G8" s="104"/>
    </row>
    <row r="9" spans="1:7" ht="15.6" x14ac:dyDescent="0.3">
      <c r="A9" s="104" t="s">
        <v>30</v>
      </c>
      <c r="B9" s="104" t="s">
        <v>89</v>
      </c>
      <c r="C9" s="104"/>
      <c r="D9" s="104"/>
      <c r="E9" s="104"/>
      <c r="F9" s="104"/>
      <c r="G9" s="104"/>
    </row>
    <row r="10" spans="1:7" ht="18" customHeight="1" x14ac:dyDescent="0.3">
      <c r="A10" s="104" t="s">
        <v>32</v>
      </c>
      <c r="B10" s="111" t="s">
        <v>90</v>
      </c>
      <c r="C10" s="111"/>
      <c r="D10" s="111"/>
      <c r="E10" s="104"/>
      <c r="F10" s="104"/>
      <c r="G10" s="104"/>
    </row>
    <row r="11" spans="1:7" ht="18" customHeight="1" x14ac:dyDescent="0.3">
      <c r="A11" s="104" t="s">
        <v>33</v>
      </c>
      <c r="B11" s="111" t="s">
        <v>91</v>
      </c>
      <c r="C11" s="111"/>
      <c r="D11" s="111"/>
      <c r="E11" s="104"/>
      <c r="F11" s="104"/>
      <c r="G11" s="104"/>
    </row>
    <row r="12" spans="1:7" ht="21" customHeight="1" x14ac:dyDescent="0.3">
      <c r="A12" s="104" t="s">
        <v>34</v>
      </c>
      <c r="B12" s="111" t="s">
        <v>92</v>
      </c>
      <c r="C12" s="111"/>
      <c r="D12" s="111"/>
      <c r="E12" s="104"/>
      <c r="F12" s="104"/>
      <c r="G12" s="104"/>
    </row>
    <row r="13" spans="1:7" ht="18" customHeight="1" x14ac:dyDescent="0.3">
      <c r="A13" s="104" t="s">
        <v>35</v>
      </c>
      <c r="B13" s="112" t="s">
        <v>93</v>
      </c>
      <c r="C13" s="112"/>
      <c r="D13" s="112"/>
      <c r="E13" s="104"/>
      <c r="F13" s="104"/>
      <c r="G13" s="104"/>
    </row>
    <row r="14" spans="1:7" ht="21" customHeight="1" x14ac:dyDescent="0.3">
      <c r="A14" s="104" t="s">
        <v>36</v>
      </c>
      <c r="B14" s="111" t="s">
        <v>94</v>
      </c>
      <c r="C14" s="111"/>
      <c r="D14" s="111"/>
      <c r="E14" s="104"/>
      <c r="F14" s="104"/>
      <c r="G14" s="104"/>
    </row>
    <row r="15" spans="1:7" ht="22.5" customHeight="1" x14ac:dyDescent="0.3">
      <c r="A15" s="104" t="s">
        <v>47</v>
      </c>
      <c r="B15" s="111" t="s">
        <v>95</v>
      </c>
      <c r="C15" s="111"/>
      <c r="D15" s="111"/>
      <c r="E15" s="104"/>
      <c r="F15" s="104"/>
      <c r="G15" s="104"/>
    </row>
    <row r="16" spans="1:7" ht="20.25" customHeight="1" x14ac:dyDescent="0.3">
      <c r="A16" s="104" t="s">
        <v>37</v>
      </c>
      <c r="B16" s="111" t="s">
        <v>97</v>
      </c>
      <c r="C16" s="111"/>
      <c r="D16" s="111"/>
      <c r="E16" s="111"/>
      <c r="F16" s="111"/>
      <c r="G16" s="104"/>
    </row>
    <row r="17" spans="1:7" ht="15.6" x14ac:dyDescent="0.3">
      <c r="A17" s="104" t="s">
        <v>41</v>
      </c>
      <c r="B17" s="104" t="s">
        <v>39</v>
      </c>
      <c r="C17" s="104"/>
      <c r="D17" s="104"/>
      <c r="E17" s="104"/>
      <c r="F17" s="104"/>
      <c r="G17" s="104"/>
    </row>
    <row r="18" spans="1:7" ht="15.6" x14ac:dyDescent="0.3">
      <c r="A18" s="104" t="s">
        <v>48</v>
      </c>
      <c r="B18" s="104" t="s">
        <v>40</v>
      </c>
      <c r="C18" s="104"/>
      <c r="D18" s="104"/>
      <c r="E18" s="104"/>
      <c r="F18" s="104"/>
      <c r="G18" s="104"/>
    </row>
    <row r="19" spans="1:7" ht="15.6" x14ac:dyDescent="0.3">
      <c r="A19" s="104" t="s">
        <v>38</v>
      </c>
      <c r="B19" s="104" t="s">
        <v>96</v>
      </c>
      <c r="C19" s="104"/>
      <c r="D19" s="104"/>
      <c r="E19" s="104"/>
      <c r="F19" s="104"/>
      <c r="G19" s="104"/>
    </row>
    <row r="20" spans="1:7" ht="15.6" x14ac:dyDescent="0.3">
      <c r="A20" s="104" t="s">
        <v>85</v>
      </c>
      <c r="B20" s="104" t="s">
        <v>86</v>
      </c>
      <c r="C20" s="104"/>
      <c r="D20" s="104"/>
      <c r="E20" s="104"/>
      <c r="F20" s="104"/>
      <c r="G20" s="104"/>
    </row>
    <row r="21" spans="1:7" ht="15.6" x14ac:dyDescent="0.3">
      <c r="A21" s="104"/>
      <c r="B21" s="104"/>
      <c r="C21" s="104"/>
      <c r="D21" s="104"/>
      <c r="E21" s="104"/>
      <c r="F21" s="104"/>
      <c r="G21" s="104"/>
    </row>
    <row r="22" spans="1:7" ht="15.6" x14ac:dyDescent="0.3">
      <c r="A22" s="41"/>
      <c r="B22" s="41"/>
      <c r="C22" s="41"/>
      <c r="D22" s="41"/>
      <c r="E22" s="41"/>
      <c r="F22" s="41"/>
      <c r="G22" s="41"/>
    </row>
    <row r="23" spans="1:7" ht="15.6" x14ac:dyDescent="0.3">
      <c r="A23" s="41"/>
      <c r="B23" s="41"/>
      <c r="C23" s="41"/>
      <c r="D23" s="41"/>
      <c r="E23" s="41"/>
      <c r="F23" s="41"/>
      <c r="G23" s="41"/>
    </row>
    <row r="26" spans="1:7" x14ac:dyDescent="0.3">
      <c r="A26" s="16"/>
    </row>
  </sheetData>
  <mergeCells count="10">
    <mergeCell ref="B12:D12"/>
    <mergeCell ref="B13:D13"/>
    <mergeCell ref="B14:D14"/>
    <mergeCell ref="B15:D15"/>
    <mergeCell ref="B16:F16"/>
    <mergeCell ref="A4:C4"/>
    <mergeCell ref="B7:G7"/>
    <mergeCell ref="B8:D8"/>
    <mergeCell ref="B10:D10"/>
    <mergeCell ref="B11:D11"/>
  </mergeCells>
  <pageMargins left="0.70866141732283472" right="0.70866141732283472" top="1.2429166666666667" bottom="0.74803149606299213" header="0.31496062992125984" footer="0.31496062992125984"/>
  <pageSetup paperSize="9" scale="76" orientation="portrait" horizontalDpi="1200" verticalDpi="1200" r:id="rId1"/>
  <headerFooter>
    <oddHeader>&amp;L&amp;G&amp;C&amp;"Arial,Gras"&amp;16Marché de denrées alimentaires 
à température ambiante : Boisssons
Remise catalogue
N°26-030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BPU</vt:lpstr>
      <vt:lpstr>CAT-Remise</vt:lpstr>
      <vt:lpstr>'CAT-Remise'!Zone_d_impression</vt:lpstr>
      <vt:lpstr>'lot 1 BPU'!Zone_d_impression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2026-01-13T14:01:38Z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